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45" yWindow="90" windowWidth="11325" windowHeight="12285"/>
  </bookViews>
  <sheets>
    <sheet name="6 муниципальные прогр.2026-2027" sheetId="4" r:id="rId1"/>
  </sheets>
  <definedNames>
    <definedName name="_xlnm._FilterDatabase" localSheetId="0" hidden="1">'6 муниципальные прогр.2026-2027'!$B$13:$I$317</definedName>
    <definedName name="_xlnm.Print_Area" localSheetId="0">'6 муниципальные прогр.2026-2027'!$A$1:$I$317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16" i="4" l="1"/>
  <c r="H316" i="4"/>
  <c r="I243" i="4"/>
  <c r="H245" i="4"/>
  <c r="I238" i="4"/>
  <c r="H240" i="4"/>
  <c r="I223" i="4"/>
  <c r="H223" i="4"/>
  <c r="I221" i="4"/>
  <c r="H221" i="4"/>
  <c r="I218" i="4"/>
  <c r="H218" i="4"/>
  <c r="H216" i="4"/>
  <c r="I216" i="4"/>
  <c r="H211" i="4"/>
  <c r="H183" i="4"/>
  <c r="H162" i="4"/>
  <c r="H156" i="4"/>
  <c r="H122" i="4"/>
  <c r="H76" i="4"/>
  <c r="H19" i="4"/>
  <c r="I27" i="4"/>
  <c r="H215" i="4" l="1"/>
  <c r="I220" i="4"/>
  <c r="I215" i="4"/>
  <c r="I214" i="4" s="1"/>
  <c r="I213" i="4" s="1"/>
  <c r="H220" i="4"/>
  <c r="H214" i="4" s="1"/>
  <c r="H213" i="4" s="1"/>
  <c r="H107" i="4"/>
  <c r="H57" i="4"/>
  <c r="H296" i="4" l="1"/>
  <c r="H285" i="4"/>
  <c r="I263" i="4"/>
  <c r="H263" i="4"/>
  <c r="H229" i="4"/>
  <c r="H205" i="4"/>
  <c r="I205" i="4"/>
  <c r="I202" i="4"/>
  <c r="I199" i="4"/>
  <c r="H27" i="4"/>
  <c r="F306" i="4" l="1"/>
  <c r="F305" i="4" s="1"/>
  <c r="H306" i="4"/>
  <c r="H305" i="4" s="1"/>
  <c r="I306" i="4"/>
  <c r="I305" i="4" s="1"/>
  <c r="E306" i="4"/>
  <c r="E305" i="4" s="1"/>
  <c r="I96" i="4"/>
  <c r="H96" i="4"/>
  <c r="G96" i="4"/>
  <c r="F96" i="4"/>
  <c r="E96" i="4"/>
  <c r="G101" i="4"/>
  <c r="G100" i="4" s="1"/>
  <c r="I101" i="4"/>
  <c r="I100" i="4" s="1"/>
  <c r="H101" i="4"/>
  <c r="H100" i="4" s="1"/>
  <c r="F101" i="4"/>
  <c r="F100" i="4" s="1"/>
  <c r="E101" i="4"/>
  <c r="E100" i="4" s="1"/>
  <c r="G98" i="4"/>
  <c r="I98" i="4"/>
  <c r="H98" i="4"/>
  <c r="H97" i="4" s="1"/>
  <c r="F98" i="4"/>
  <c r="F97" i="4" s="1"/>
  <c r="E98" i="4"/>
  <c r="E97" i="4" s="1"/>
  <c r="G202" i="4"/>
  <c r="G201" i="4" s="1"/>
  <c r="G200" i="4" s="1"/>
  <c r="I201" i="4"/>
  <c r="I200" i="4" s="1"/>
  <c r="H201" i="4"/>
  <c r="H200" i="4" s="1"/>
  <c r="F201" i="4"/>
  <c r="F200" i="4" s="1"/>
  <c r="E201" i="4"/>
  <c r="E200" i="4" s="1"/>
  <c r="G199" i="4"/>
  <c r="G198" i="4" s="1"/>
  <c r="G197" i="4" s="1"/>
  <c r="I198" i="4"/>
  <c r="I197" i="4" s="1"/>
  <c r="H198" i="4"/>
  <c r="H197" i="4" s="1"/>
  <c r="F198" i="4"/>
  <c r="F197" i="4" s="1"/>
  <c r="E198" i="4"/>
  <c r="E197" i="4" s="1"/>
  <c r="G156" i="4"/>
  <c r="G155" i="4" s="1"/>
  <c r="I155" i="4"/>
  <c r="H155" i="4"/>
  <c r="F155" i="4"/>
  <c r="E155" i="4"/>
  <c r="F95" i="4" l="1"/>
  <c r="I95" i="4"/>
  <c r="I97" i="4"/>
  <c r="E95" i="4"/>
  <c r="G95" i="4"/>
  <c r="G97" i="4"/>
  <c r="H95" i="4"/>
  <c r="I315" i="4"/>
  <c r="I313" i="4"/>
  <c r="I309" i="4"/>
  <c r="I308" i="4" s="1"/>
  <c r="I304" i="4" s="1"/>
  <c r="I302" i="4"/>
  <c r="I301" i="4" s="1"/>
  <c r="I300" i="4" s="1"/>
  <c r="I297" i="4"/>
  <c r="I295" i="4"/>
  <c r="I288" i="4"/>
  <c r="I286" i="4"/>
  <c r="I284" i="4"/>
  <c r="I279" i="4"/>
  <c r="I278" i="4" s="1"/>
  <c r="I276" i="4"/>
  <c r="I270" i="4"/>
  <c r="I268" i="4"/>
  <c r="I264" i="4"/>
  <c r="I262" i="4"/>
  <c r="I261" i="4" s="1"/>
  <c r="I259" i="4"/>
  <c r="I257" i="4"/>
  <c r="I254" i="4"/>
  <c r="I252" i="4"/>
  <c r="I251" i="4" s="1"/>
  <c r="I249" i="4"/>
  <c r="I247" i="4"/>
  <c r="I244" i="4"/>
  <c r="I242" i="4"/>
  <c r="I239" i="4"/>
  <c r="I237" i="4"/>
  <c r="I234" i="4"/>
  <c r="I232" i="4"/>
  <c r="I228" i="4"/>
  <c r="I227" i="4" s="1"/>
  <c r="I226" i="4" s="1"/>
  <c r="I210" i="4"/>
  <c r="I209" i="4" s="1"/>
  <c r="I208" i="4" s="1"/>
  <c r="I207" i="4" s="1"/>
  <c r="I206" i="4" s="1"/>
  <c r="I204" i="4"/>
  <c r="I203" i="4" s="1"/>
  <c r="I195" i="4"/>
  <c r="I194" i="4" s="1"/>
  <c r="I192" i="4"/>
  <c r="I191" i="4" s="1"/>
  <c r="I189" i="4"/>
  <c r="I188" i="4" s="1"/>
  <c r="I186" i="4"/>
  <c r="I185" i="4" s="1"/>
  <c r="I182" i="4"/>
  <c r="I181" i="4" s="1"/>
  <c r="I180" i="4" s="1"/>
  <c r="I176" i="4"/>
  <c r="I175" i="4" s="1"/>
  <c r="I173" i="4"/>
  <c r="I172" i="4" s="1"/>
  <c r="I170" i="4"/>
  <c r="I169" i="4" s="1"/>
  <c r="I164" i="4"/>
  <c r="I163" i="4" s="1"/>
  <c r="I161" i="4"/>
  <c r="I160" i="4" s="1"/>
  <c r="I157" i="4"/>
  <c r="I154" i="4" s="1"/>
  <c r="I152" i="4"/>
  <c r="I151" i="4"/>
  <c r="I146" i="4"/>
  <c r="I145" i="4" s="1"/>
  <c r="I144" i="4" s="1"/>
  <c r="I142" i="4"/>
  <c r="I141" i="4" s="1"/>
  <c r="I140" i="4" s="1"/>
  <c r="I138" i="4"/>
  <c r="I137" i="4" s="1"/>
  <c r="I136" i="4" s="1"/>
  <c r="I134" i="4"/>
  <c r="I132" i="4"/>
  <c r="I129" i="4"/>
  <c r="I127" i="4"/>
  <c r="I118" i="4"/>
  <c r="I117" i="4" s="1"/>
  <c r="I115" i="4"/>
  <c r="I114" i="4" s="1"/>
  <c r="I121" i="4"/>
  <c r="I120" i="4" s="1"/>
  <c r="I111" i="4"/>
  <c r="I109" i="4"/>
  <c r="I106" i="4"/>
  <c r="I105" i="4" s="1"/>
  <c r="I92" i="4"/>
  <c r="I91" i="4" s="1"/>
  <c r="I90" i="4" s="1"/>
  <c r="I87" i="4"/>
  <c r="I85" i="4"/>
  <c r="I81" i="4"/>
  <c r="I80" i="4" s="1"/>
  <c r="I77" i="4"/>
  <c r="I75" i="4"/>
  <c r="I73" i="4"/>
  <c r="I69" i="4"/>
  <c r="I68" i="4" s="1"/>
  <c r="I66" i="4"/>
  <c r="I65" i="4" s="1"/>
  <c r="I63" i="4"/>
  <c r="I61" i="4"/>
  <c r="I59" i="4"/>
  <c r="I56" i="4"/>
  <c r="I55" i="4" s="1"/>
  <c r="I50" i="4"/>
  <c r="I49" i="4" s="1"/>
  <c r="I48" i="4" s="1"/>
  <c r="I46" i="4"/>
  <c r="I45" i="4" s="1"/>
  <c r="I44" i="4" s="1"/>
  <c r="I42" i="4"/>
  <c r="I41" i="4" s="1"/>
  <c r="I40" i="4" s="1"/>
  <c r="I36" i="4"/>
  <c r="I35" i="4" s="1"/>
  <c r="I33" i="4"/>
  <c r="I32" i="4" s="1"/>
  <c r="I30" i="4"/>
  <c r="I29" i="4" s="1"/>
  <c r="I26" i="4"/>
  <c r="I25" i="4" s="1"/>
  <c r="I24" i="4" s="1"/>
  <c r="I22" i="4"/>
  <c r="I21" i="4" s="1"/>
  <c r="I20" i="4" s="1"/>
  <c r="I18" i="4"/>
  <c r="I17" i="4" s="1"/>
  <c r="I16" i="4" s="1"/>
  <c r="H315" i="4"/>
  <c r="H313" i="4"/>
  <c r="H309" i="4"/>
  <c r="H308" i="4" s="1"/>
  <c r="H304" i="4" s="1"/>
  <c r="H302" i="4"/>
  <c r="H301" i="4" s="1"/>
  <c r="H300" i="4" s="1"/>
  <c r="H297" i="4"/>
  <c r="H295" i="4"/>
  <c r="H288" i="4"/>
  <c r="H286" i="4"/>
  <c r="H284" i="4"/>
  <c r="H279" i="4"/>
  <c r="H278" i="4" s="1"/>
  <c r="H276" i="4"/>
  <c r="H275" i="4" s="1"/>
  <c r="H270" i="4"/>
  <c r="H268" i="4"/>
  <c r="H264" i="4"/>
  <c r="H262" i="4"/>
  <c r="H259" i="4"/>
  <c r="H257" i="4"/>
  <c r="H254" i="4"/>
  <c r="H252" i="4"/>
  <c r="H249" i="4"/>
  <c r="H247" i="4"/>
  <c r="H244" i="4"/>
  <c r="H242" i="4"/>
  <c r="H239" i="4"/>
  <c r="H237" i="4"/>
  <c r="H234" i="4"/>
  <c r="H232" i="4"/>
  <c r="H228" i="4"/>
  <c r="H227" i="4" s="1"/>
  <c r="H226" i="4" s="1"/>
  <c r="H210" i="4"/>
  <c r="H209" i="4" s="1"/>
  <c r="H208" i="4" s="1"/>
  <c r="H207" i="4" s="1"/>
  <c r="H206" i="4" s="1"/>
  <c r="H204" i="4"/>
  <c r="H203" i="4" s="1"/>
  <c r="H195" i="4"/>
  <c r="H194" i="4" s="1"/>
  <c r="H192" i="4"/>
  <c r="H191" i="4" s="1"/>
  <c r="H189" i="4"/>
  <c r="H188" i="4" s="1"/>
  <c r="H186" i="4"/>
  <c r="H185" i="4" s="1"/>
  <c r="H182" i="4"/>
  <c r="H181" i="4" s="1"/>
  <c r="H180" i="4" s="1"/>
  <c r="H176" i="4"/>
  <c r="H175" i="4" s="1"/>
  <c r="H173" i="4"/>
  <c r="H172" i="4" s="1"/>
  <c r="H170" i="4"/>
  <c r="H169" i="4" s="1"/>
  <c r="H164" i="4"/>
  <c r="H163" i="4" s="1"/>
  <c r="H161" i="4"/>
  <c r="H160" i="4" s="1"/>
  <c r="H157" i="4"/>
  <c r="H154" i="4" s="1"/>
  <c r="H152" i="4"/>
  <c r="H151" i="4" s="1"/>
  <c r="H146" i="4"/>
  <c r="H145" i="4" s="1"/>
  <c r="H144" i="4" s="1"/>
  <c r="H142" i="4"/>
  <c r="H141" i="4" s="1"/>
  <c r="H140" i="4" s="1"/>
  <c r="H138" i="4"/>
  <c r="H137" i="4" s="1"/>
  <c r="H136" i="4" s="1"/>
  <c r="H134" i="4"/>
  <c r="H132" i="4"/>
  <c r="H129" i="4"/>
  <c r="H127" i="4"/>
  <c r="H118" i="4"/>
  <c r="H117" i="4" s="1"/>
  <c r="H115" i="4"/>
  <c r="H114" i="4" s="1"/>
  <c r="H121" i="4"/>
  <c r="H120" i="4" s="1"/>
  <c r="H111" i="4"/>
  <c r="H109" i="4"/>
  <c r="H106" i="4"/>
  <c r="H105" i="4" s="1"/>
  <c r="H92" i="4"/>
  <c r="H91" i="4" s="1"/>
  <c r="H90" i="4" s="1"/>
  <c r="H87" i="4"/>
  <c r="H85" i="4"/>
  <c r="H81" i="4"/>
  <c r="H80" i="4" s="1"/>
  <c r="H77" i="4"/>
  <c r="H75" i="4"/>
  <c r="H73" i="4"/>
  <c r="H69" i="4"/>
  <c r="H68" i="4" s="1"/>
  <c r="H66" i="4"/>
  <c r="H65" i="4" s="1"/>
  <c r="H63" i="4"/>
  <c r="H61" i="4"/>
  <c r="H59" i="4"/>
  <c r="H56" i="4"/>
  <c r="H55" i="4" s="1"/>
  <c r="H50" i="4"/>
  <c r="H49" i="4" s="1"/>
  <c r="H48" i="4" s="1"/>
  <c r="H46" i="4"/>
  <c r="H45" i="4" s="1"/>
  <c r="H44" i="4" s="1"/>
  <c r="H42" i="4"/>
  <c r="H41" i="4" s="1"/>
  <c r="H40" i="4" s="1"/>
  <c r="H36" i="4"/>
  <c r="H35" i="4" s="1"/>
  <c r="H33" i="4"/>
  <c r="H32" i="4" s="1"/>
  <c r="H30" i="4"/>
  <c r="H29" i="4" s="1"/>
  <c r="H26" i="4"/>
  <c r="H25" i="4" s="1"/>
  <c r="H24" i="4" s="1"/>
  <c r="H22" i="4"/>
  <c r="H21" i="4" s="1"/>
  <c r="H20" i="4" s="1"/>
  <c r="H18" i="4"/>
  <c r="H17" i="4" s="1"/>
  <c r="H16" i="4" s="1"/>
  <c r="H294" i="4" l="1"/>
  <c r="H293" i="4" s="1"/>
  <c r="H292" i="4" s="1"/>
  <c r="H291" i="4" s="1"/>
  <c r="H312" i="4"/>
  <c r="H311" i="4" s="1"/>
  <c r="H131" i="4"/>
  <c r="H251" i="4"/>
  <c r="H261" i="4"/>
  <c r="I246" i="4"/>
  <c r="I256" i="4"/>
  <c r="I126" i="4"/>
  <c r="I312" i="4"/>
  <c r="I311" i="4" s="1"/>
  <c r="I267" i="4"/>
  <c r="I266" i="4" s="1"/>
  <c r="H126" i="4"/>
  <c r="H125" i="4" s="1"/>
  <c r="H124" i="4" s="1"/>
  <c r="H123" i="4" s="1"/>
  <c r="H246" i="4"/>
  <c r="H267" i="4"/>
  <c r="H266" i="4" s="1"/>
  <c r="I131" i="4"/>
  <c r="H184" i="4"/>
  <c r="H179" i="4" s="1"/>
  <c r="H178" i="4" s="1"/>
  <c r="I159" i="4"/>
  <c r="I184" i="4"/>
  <c r="I179" i="4" s="1"/>
  <c r="I178" i="4" s="1"/>
  <c r="I150" i="4"/>
  <c r="H241" i="4"/>
  <c r="I39" i="4"/>
  <c r="I38" i="4" s="1"/>
  <c r="H113" i="4"/>
  <c r="H168" i="4"/>
  <c r="H167" i="4" s="1"/>
  <c r="H166" i="4" s="1"/>
  <c r="I113" i="4"/>
  <c r="I168" i="4"/>
  <c r="I167" i="4" s="1"/>
  <c r="I166" i="4" s="1"/>
  <c r="H159" i="4"/>
  <c r="H236" i="4"/>
  <c r="H274" i="4"/>
  <c r="I231" i="4"/>
  <c r="I274" i="4"/>
  <c r="H39" i="4"/>
  <c r="H38" i="4" s="1"/>
  <c r="H150" i="4"/>
  <c r="I28" i="4"/>
  <c r="I15" i="4" s="1"/>
  <c r="I14" i="4" s="1"/>
  <c r="I58" i="4"/>
  <c r="I54" i="4" s="1"/>
  <c r="H28" i="4"/>
  <c r="H15" i="4" s="1"/>
  <c r="H14" i="4" s="1"/>
  <c r="H58" i="4"/>
  <c r="H54" i="4" s="1"/>
  <c r="H231" i="4"/>
  <c r="H256" i="4"/>
  <c r="H299" i="4"/>
  <c r="I72" i="4"/>
  <c r="I71" i="4" s="1"/>
  <c r="I84" i="4"/>
  <c r="I83" i="4" s="1"/>
  <c r="I108" i="4"/>
  <c r="I104" i="4" s="1"/>
  <c r="I241" i="4"/>
  <c r="I283" i="4"/>
  <c r="I282" i="4" s="1"/>
  <c r="I281" i="4" s="1"/>
  <c r="I294" i="4"/>
  <c r="I293" i="4" s="1"/>
  <c r="I292" i="4" s="1"/>
  <c r="I291" i="4" s="1"/>
  <c r="H72" i="4"/>
  <c r="H71" i="4" s="1"/>
  <c r="H84" i="4"/>
  <c r="H83" i="4" s="1"/>
  <c r="H108" i="4"/>
  <c r="H104" i="4" s="1"/>
  <c r="H283" i="4"/>
  <c r="H282" i="4" s="1"/>
  <c r="H281" i="4" s="1"/>
  <c r="I236" i="4"/>
  <c r="I275" i="4"/>
  <c r="I273" i="4" s="1"/>
  <c r="I299" i="4"/>
  <c r="H273" i="4"/>
  <c r="E59" i="4"/>
  <c r="I125" i="4" l="1"/>
  <c r="I124" i="4" s="1"/>
  <c r="I123" i="4" s="1"/>
  <c r="H230" i="4"/>
  <c r="H225" i="4" s="1"/>
  <c r="H212" i="4" s="1"/>
  <c r="I230" i="4"/>
  <c r="I225" i="4" s="1"/>
  <c r="I212" i="4" s="1"/>
  <c r="I149" i="4"/>
  <c r="I148" i="4" s="1"/>
  <c r="H272" i="4"/>
  <c r="H149" i="4"/>
  <c r="H148" i="4" s="1"/>
  <c r="I272" i="4"/>
  <c r="H103" i="4"/>
  <c r="H94" i="4" s="1"/>
  <c r="H53" i="4"/>
  <c r="H52" i="4" s="1"/>
  <c r="I103" i="4"/>
  <c r="I94" i="4" s="1"/>
  <c r="I53" i="4"/>
  <c r="I52" i="4" s="1"/>
  <c r="G82" i="4"/>
  <c r="G81" i="4" s="1"/>
  <c r="G80" i="4" s="1"/>
  <c r="F81" i="4"/>
  <c r="F80" i="4" s="1"/>
  <c r="E81" i="4"/>
  <c r="E80" i="4" s="1"/>
  <c r="G67" i="4"/>
  <c r="G66" i="4" s="1"/>
  <c r="G65" i="4" s="1"/>
  <c r="F66" i="4"/>
  <c r="F65" i="4" s="1"/>
  <c r="E66" i="4"/>
  <c r="E65" i="4" s="1"/>
  <c r="H317" i="4" l="1"/>
  <c r="I317" i="4"/>
  <c r="F85" i="4"/>
  <c r="E85" i="4"/>
  <c r="G86" i="4"/>
  <c r="G85" i="4" s="1"/>
  <c r="G177" i="4" l="1"/>
  <c r="G176" i="4" s="1"/>
  <c r="G175" i="4" s="1"/>
  <c r="F176" i="4"/>
  <c r="F175" i="4" s="1"/>
  <c r="E176" i="4"/>
  <c r="E175" i="4" s="1"/>
  <c r="G133" i="4"/>
  <c r="G132" i="4" s="1"/>
  <c r="F132" i="4"/>
  <c r="E132" i="4"/>
  <c r="G128" i="4"/>
  <c r="G127" i="4" s="1"/>
  <c r="F127" i="4"/>
  <c r="E127" i="4"/>
  <c r="G119" i="4"/>
  <c r="G118" i="4" s="1"/>
  <c r="G117" i="4" s="1"/>
  <c r="F118" i="4"/>
  <c r="F117" i="4" s="1"/>
  <c r="E118" i="4"/>
  <c r="E117" i="4" s="1"/>
  <c r="G116" i="4"/>
  <c r="G115" i="4" s="1"/>
  <c r="G114" i="4" s="1"/>
  <c r="F115" i="4"/>
  <c r="F114" i="4" s="1"/>
  <c r="E115" i="4"/>
  <c r="E114" i="4" s="1"/>
  <c r="F111" i="4"/>
  <c r="E111" i="4"/>
  <c r="G112" i="4"/>
  <c r="G111" i="4" s="1"/>
  <c r="G196" i="4" l="1"/>
  <c r="G195" i="4" s="1"/>
  <c r="G194" i="4" s="1"/>
  <c r="F195" i="4"/>
  <c r="F194" i="4" s="1"/>
  <c r="E195" i="4"/>
  <c r="E194" i="4" s="1"/>
  <c r="G193" i="4"/>
  <c r="G192" i="4" s="1"/>
  <c r="G191" i="4" s="1"/>
  <c r="F192" i="4"/>
  <c r="F191" i="4" s="1"/>
  <c r="E192" i="4"/>
  <c r="E191" i="4" s="1"/>
  <c r="G290" i="4" l="1"/>
  <c r="G289" i="4"/>
  <c r="F288" i="4"/>
  <c r="E288" i="4"/>
  <c r="G288" i="4" l="1"/>
  <c r="F59" i="4"/>
  <c r="G271" i="4"/>
  <c r="G270" i="4" s="1"/>
  <c r="F270" i="4"/>
  <c r="E270" i="4"/>
  <c r="E18" i="4" l="1"/>
  <c r="E17" i="4" s="1"/>
  <c r="E16" i="4" s="1"/>
  <c r="F18" i="4"/>
  <c r="F17" i="4" s="1"/>
  <c r="F16" i="4" s="1"/>
  <c r="G19" i="4"/>
  <c r="G18" i="4" s="1"/>
  <c r="G17" i="4" s="1"/>
  <c r="G16" i="4" s="1"/>
  <c r="G316" i="4"/>
  <c r="G315" i="4" s="1"/>
  <c r="F315" i="4"/>
  <c r="E315" i="4"/>
  <c r="G314" i="4"/>
  <c r="G313" i="4" s="1"/>
  <c r="F313" i="4"/>
  <c r="E313" i="4"/>
  <c r="G93" i="4"/>
  <c r="G92" i="4" s="1"/>
  <c r="G91" i="4" s="1"/>
  <c r="G90" i="4" s="1"/>
  <c r="F92" i="4"/>
  <c r="F91" i="4" s="1"/>
  <c r="F90" i="4" s="1"/>
  <c r="E92" i="4"/>
  <c r="E91" i="4" s="1"/>
  <c r="E90" i="4" s="1"/>
  <c r="G310" i="4"/>
  <c r="G309" i="4" s="1"/>
  <c r="G308" i="4" s="1"/>
  <c r="F309" i="4"/>
  <c r="F308" i="4" s="1"/>
  <c r="E309" i="4"/>
  <c r="E308" i="4" s="1"/>
  <c r="E304" i="4" s="1"/>
  <c r="G307" i="4"/>
  <c r="G306" i="4" s="1"/>
  <c r="G305" i="4" s="1"/>
  <c r="G303" i="4"/>
  <c r="G302" i="4" s="1"/>
  <c r="G301" i="4" s="1"/>
  <c r="G300" i="4" s="1"/>
  <c r="F302" i="4"/>
  <c r="F301" i="4" s="1"/>
  <c r="F300" i="4" s="1"/>
  <c r="E302" i="4"/>
  <c r="E301" i="4" s="1"/>
  <c r="E300" i="4" s="1"/>
  <c r="G298" i="4"/>
  <c r="G297" i="4" s="1"/>
  <c r="F297" i="4"/>
  <c r="E297" i="4"/>
  <c r="G296" i="4"/>
  <c r="G295" i="4" s="1"/>
  <c r="F295" i="4"/>
  <c r="E295" i="4"/>
  <c r="G287" i="4"/>
  <c r="G286" i="4" s="1"/>
  <c r="F286" i="4"/>
  <c r="E286" i="4"/>
  <c r="G285" i="4"/>
  <c r="G284" i="4" s="1"/>
  <c r="F284" i="4"/>
  <c r="E284" i="4"/>
  <c r="G280" i="4"/>
  <c r="G279" i="4" s="1"/>
  <c r="G278" i="4" s="1"/>
  <c r="F279" i="4"/>
  <c r="F278" i="4" s="1"/>
  <c r="E279" i="4"/>
  <c r="E278" i="4" s="1"/>
  <c r="G277" i="4"/>
  <c r="G276" i="4" s="1"/>
  <c r="F276" i="4"/>
  <c r="F275" i="4" s="1"/>
  <c r="E276" i="4"/>
  <c r="G269" i="4"/>
  <c r="G268" i="4" s="1"/>
  <c r="G267" i="4" s="1"/>
  <c r="F268" i="4"/>
  <c r="F267" i="4" s="1"/>
  <c r="E268" i="4"/>
  <c r="G264" i="4"/>
  <c r="F264" i="4"/>
  <c r="E264" i="4"/>
  <c r="G263" i="4"/>
  <c r="G262" i="4" s="1"/>
  <c r="F262" i="4"/>
  <c r="E262" i="4"/>
  <c r="G260" i="4"/>
  <c r="G259" i="4" s="1"/>
  <c r="F259" i="4"/>
  <c r="E259" i="4"/>
  <c r="G258" i="4"/>
  <c r="G257" i="4" s="1"/>
  <c r="F257" i="4"/>
  <c r="E257" i="4"/>
  <c r="G255" i="4"/>
  <c r="G254" i="4" s="1"/>
  <c r="F254" i="4"/>
  <c r="E254" i="4"/>
  <c r="G253" i="4"/>
  <c r="G252" i="4" s="1"/>
  <c r="F252" i="4"/>
  <c r="E252" i="4"/>
  <c r="G250" i="4"/>
  <c r="G249" i="4" s="1"/>
  <c r="F249" i="4"/>
  <c r="E249" i="4"/>
  <c r="G248" i="4"/>
  <c r="G247" i="4" s="1"/>
  <c r="F247" i="4"/>
  <c r="E247" i="4"/>
  <c r="G245" i="4"/>
  <c r="G244" i="4" s="1"/>
  <c r="E244" i="4"/>
  <c r="G243" i="4"/>
  <c r="G242" i="4" s="1"/>
  <c r="F242" i="4"/>
  <c r="E242" i="4"/>
  <c r="G240" i="4"/>
  <c r="G239" i="4" s="1"/>
  <c r="F239" i="4"/>
  <c r="E239" i="4"/>
  <c r="G238" i="4"/>
  <c r="G237" i="4" s="1"/>
  <c r="F237" i="4"/>
  <c r="E237" i="4"/>
  <c r="G235" i="4"/>
  <c r="G234" i="4" s="1"/>
  <c r="F234" i="4"/>
  <c r="E234" i="4"/>
  <c r="G233" i="4"/>
  <c r="G232" i="4" s="1"/>
  <c r="F232" i="4"/>
  <c r="E232" i="4"/>
  <c r="G229" i="4"/>
  <c r="G228" i="4" s="1"/>
  <c r="G227" i="4" s="1"/>
  <c r="G226" i="4" s="1"/>
  <c r="F228" i="4"/>
  <c r="F227" i="4" s="1"/>
  <c r="F226" i="4" s="1"/>
  <c r="E228" i="4"/>
  <c r="E227" i="4" s="1"/>
  <c r="E226" i="4" s="1"/>
  <c r="G211" i="4"/>
  <c r="G210" i="4" s="1"/>
  <c r="G209" i="4" s="1"/>
  <c r="G208" i="4" s="1"/>
  <c r="F210" i="4"/>
  <c r="F209" i="4" s="1"/>
  <c r="F208" i="4" s="1"/>
  <c r="E210" i="4"/>
  <c r="E209" i="4" s="1"/>
  <c r="E208" i="4" s="1"/>
  <c r="G205" i="4"/>
  <c r="G204" i="4" s="1"/>
  <c r="G203" i="4" s="1"/>
  <c r="F204" i="4"/>
  <c r="F203" i="4" s="1"/>
  <c r="E204" i="4"/>
  <c r="E203" i="4" s="1"/>
  <c r="G190" i="4"/>
  <c r="G189" i="4" s="1"/>
  <c r="G188" i="4" s="1"/>
  <c r="F189" i="4"/>
  <c r="F188" i="4" s="1"/>
  <c r="E189" i="4"/>
  <c r="E188" i="4" s="1"/>
  <c r="G187" i="4"/>
  <c r="G186" i="4" s="1"/>
  <c r="G185" i="4" s="1"/>
  <c r="F186" i="4"/>
  <c r="F185" i="4" s="1"/>
  <c r="E186" i="4"/>
  <c r="E185" i="4" s="1"/>
  <c r="G183" i="4"/>
  <c r="G182" i="4" s="1"/>
  <c r="G181" i="4" s="1"/>
  <c r="G180" i="4" s="1"/>
  <c r="F182" i="4"/>
  <c r="F181" i="4" s="1"/>
  <c r="F180" i="4" s="1"/>
  <c r="E182" i="4"/>
  <c r="E181" i="4" s="1"/>
  <c r="E180" i="4" s="1"/>
  <c r="G174" i="4"/>
  <c r="G173" i="4" s="1"/>
  <c r="G172" i="4" s="1"/>
  <c r="F173" i="4"/>
  <c r="F172" i="4" s="1"/>
  <c r="E173" i="4"/>
  <c r="E172" i="4" s="1"/>
  <c r="G171" i="4"/>
  <c r="G170" i="4" s="1"/>
  <c r="G169" i="4" s="1"/>
  <c r="F170" i="4"/>
  <c r="F169" i="4" s="1"/>
  <c r="F168" i="4" s="1"/>
  <c r="E170" i="4"/>
  <c r="E169" i="4" s="1"/>
  <c r="E168" i="4" s="1"/>
  <c r="G165" i="4"/>
  <c r="G164" i="4" s="1"/>
  <c r="G163" i="4" s="1"/>
  <c r="F164" i="4"/>
  <c r="F163" i="4" s="1"/>
  <c r="E164" i="4"/>
  <c r="E163" i="4" s="1"/>
  <c r="G162" i="4"/>
  <c r="G161" i="4" s="1"/>
  <c r="G160" i="4" s="1"/>
  <c r="G159" i="4" s="1"/>
  <c r="F161" i="4"/>
  <c r="F160" i="4" s="1"/>
  <c r="F159" i="4" s="1"/>
  <c r="E161" i="4"/>
  <c r="E160" i="4" s="1"/>
  <c r="G158" i="4"/>
  <c r="G157" i="4" s="1"/>
  <c r="G154" i="4" s="1"/>
  <c r="F157" i="4"/>
  <c r="F154" i="4" s="1"/>
  <c r="E157" i="4"/>
  <c r="E154" i="4" s="1"/>
  <c r="G153" i="4"/>
  <c r="G152" i="4" s="1"/>
  <c r="F152" i="4"/>
  <c r="E152" i="4"/>
  <c r="E151" i="4" s="1"/>
  <c r="G147" i="4"/>
  <c r="G146" i="4" s="1"/>
  <c r="G145" i="4" s="1"/>
  <c r="G144" i="4" s="1"/>
  <c r="F146" i="4"/>
  <c r="F145" i="4" s="1"/>
  <c r="F144" i="4" s="1"/>
  <c r="E146" i="4"/>
  <c r="E145" i="4" s="1"/>
  <c r="E144" i="4" s="1"/>
  <c r="G143" i="4"/>
  <c r="G142" i="4" s="1"/>
  <c r="G141" i="4" s="1"/>
  <c r="G140" i="4" s="1"/>
  <c r="F142" i="4"/>
  <c r="F141" i="4" s="1"/>
  <c r="F140" i="4" s="1"/>
  <c r="E142" i="4"/>
  <c r="E141" i="4" s="1"/>
  <c r="E140" i="4" s="1"/>
  <c r="G139" i="4"/>
  <c r="G138" i="4" s="1"/>
  <c r="G137" i="4" s="1"/>
  <c r="G136" i="4" s="1"/>
  <c r="F138" i="4"/>
  <c r="F137" i="4" s="1"/>
  <c r="F136" i="4" s="1"/>
  <c r="E138" i="4"/>
  <c r="E137" i="4" s="1"/>
  <c r="E136" i="4" s="1"/>
  <c r="G135" i="4"/>
  <c r="G134" i="4" s="1"/>
  <c r="G131" i="4" s="1"/>
  <c r="F134" i="4"/>
  <c r="F131" i="4" s="1"/>
  <c r="E134" i="4"/>
  <c r="E131" i="4" s="1"/>
  <c r="G130" i="4"/>
  <c r="G129" i="4" s="1"/>
  <c r="G126" i="4" s="1"/>
  <c r="F129" i="4"/>
  <c r="F126" i="4" s="1"/>
  <c r="E129" i="4"/>
  <c r="E126" i="4" s="1"/>
  <c r="G122" i="4"/>
  <c r="G121" i="4" s="1"/>
  <c r="G120" i="4" s="1"/>
  <c r="G113" i="4" s="1"/>
  <c r="F121" i="4"/>
  <c r="F120" i="4" s="1"/>
  <c r="F113" i="4" s="1"/>
  <c r="E121" i="4"/>
  <c r="E120" i="4" s="1"/>
  <c r="E113" i="4" s="1"/>
  <c r="G110" i="4"/>
  <c r="G109" i="4" s="1"/>
  <c r="G108" i="4" s="1"/>
  <c r="F109" i="4"/>
  <c r="F108" i="4" s="1"/>
  <c r="E109" i="4"/>
  <c r="E108" i="4" s="1"/>
  <c r="G107" i="4"/>
  <c r="G106" i="4" s="1"/>
  <c r="G105" i="4" s="1"/>
  <c r="F106" i="4"/>
  <c r="F105" i="4" s="1"/>
  <c r="E106" i="4"/>
  <c r="E105" i="4" s="1"/>
  <c r="G89" i="4"/>
  <c r="G88" i="4"/>
  <c r="F87" i="4"/>
  <c r="E87" i="4"/>
  <c r="E84" i="4" s="1"/>
  <c r="G79" i="4"/>
  <c r="G78" i="4"/>
  <c r="F77" i="4"/>
  <c r="E77" i="4"/>
  <c r="G76" i="4"/>
  <c r="G75" i="4" s="1"/>
  <c r="F75" i="4"/>
  <c r="E75" i="4"/>
  <c r="G74" i="4"/>
  <c r="G73" i="4" s="1"/>
  <c r="F73" i="4"/>
  <c r="E73" i="4"/>
  <c r="G70" i="4"/>
  <c r="G69" i="4" s="1"/>
  <c r="G68" i="4" s="1"/>
  <c r="F69" i="4"/>
  <c r="F68" i="4" s="1"/>
  <c r="E69" i="4"/>
  <c r="E68" i="4" s="1"/>
  <c r="G64" i="4"/>
  <c r="G63" i="4" s="1"/>
  <c r="F63" i="4"/>
  <c r="E63" i="4"/>
  <c r="G62" i="4"/>
  <c r="G61" i="4" s="1"/>
  <c r="F61" i="4"/>
  <c r="E61" i="4"/>
  <c r="G60" i="4"/>
  <c r="G59" i="4" s="1"/>
  <c r="G57" i="4"/>
  <c r="G56" i="4" s="1"/>
  <c r="F56" i="4"/>
  <c r="E56" i="4"/>
  <c r="E55" i="4" s="1"/>
  <c r="F55" i="4"/>
  <c r="G51" i="4"/>
  <c r="G50" i="4" s="1"/>
  <c r="G49" i="4" s="1"/>
  <c r="G48" i="4" s="1"/>
  <c r="F50" i="4"/>
  <c r="F49" i="4" s="1"/>
  <c r="F48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G40" i="4" s="1"/>
  <c r="F42" i="4"/>
  <c r="F41" i="4" s="1"/>
  <c r="F40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246" i="4" l="1"/>
  <c r="G251" i="4"/>
  <c r="G261" i="4"/>
  <c r="E184" i="4"/>
  <c r="F246" i="4"/>
  <c r="G246" i="4"/>
  <c r="E251" i="4"/>
  <c r="E261" i="4"/>
  <c r="F251" i="4"/>
  <c r="F261" i="4"/>
  <c r="F184" i="4"/>
  <c r="F179" i="4" s="1"/>
  <c r="F178" i="4" s="1"/>
  <c r="G184" i="4"/>
  <c r="G179" i="4" s="1"/>
  <c r="G178" i="4" s="1"/>
  <c r="F84" i="4"/>
  <c r="F83" i="4" s="1"/>
  <c r="F283" i="4"/>
  <c r="F282" i="4" s="1"/>
  <c r="F281" i="4" s="1"/>
  <c r="F58" i="4"/>
  <c r="F54" i="4" s="1"/>
  <c r="G168" i="4"/>
  <c r="G283" i="4"/>
  <c r="G282" i="4" s="1"/>
  <c r="G281" i="4" s="1"/>
  <c r="F207" i="4"/>
  <c r="F206" i="4" s="1"/>
  <c r="G207" i="4"/>
  <c r="G206" i="4" s="1"/>
  <c r="F104" i="4"/>
  <c r="F103" i="4" s="1"/>
  <c r="F94" i="4" s="1"/>
  <c r="G104" i="4"/>
  <c r="G103" i="4" s="1"/>
  <c r="G94" i="4" s="1"/>
  <c r="G58" i="4"/>
  <c r="E159" i="4"/>
  <c r="E179" i="4"/>
  <c r="E178" i="4" s="1"/>
  <c r="E58" i="4"/>
  <c r="E54" i="4" s="1"/>
  <c r="E104" i="4"/>
  <c r="E283" i="4"/>
  <c r="E282" i="4" s="1"/>
  <c r="E207" i="4"/>
  <c r="E206" i="4" s="1"/>
  <c r="E39" i="4"/>
  <c r="E38" i="4" s="1"/>
  <c r="E256" i="4"/>
  <c r="E267" i="4"/>
  <c r="E266" i="4" s="1"/>
  <c r="F266" i="4"/>
  <c r="G274" i="4"/>
  <c r="E83" i="4"/>
  <c r="E231" i="4"/>
  <c r="G231" i="4"/>
  <c r="F273" i="4"/>
  <c r="F151" i="4"/>
  <c r="F150" i="4" s="1"/>
  <c r="F231" i="4"/>
  <c r="F312" i="4"/>
  <c r="F311" i="4" s="1"/>
  <c r="F299" i="4" s="1"/>
  <c r="E46" i="4"/>
  <c r="E45" i="4" s="1"/>
  <c r="E44" i="4" s="1"/>
  <c r="F274" i="4"/>
  <c r="E294" i="4"/>
  <c r="E293" i="4" s="1"/>
  <c r="E292" i="4" s="1"/>
  <c r="E291" i="4" s="1"/>
  <c r="G55" i="4"/>
  <c r="G87" i="4"/>
  <c r="E241" i="4"/>
  <c r="F244" i="4"/>
  <c r="F241" i="4" s="1"/>
  <c r="G77" i="4"/>
  <c r="G72" i="4" s="1"/>
  <c r="G71" i="4" s="1"/>
  <c r="G151" i="4"/>
  <c r="G150" i="4" s="1"/>
  <c r="G149" i="4" s="1"/>
  <c r="E236" i="4"/>
  <c r="G241" i="4"/>
  <c r="F294" i="4"/>
  <c r="F293" i="4" s="1"/>
  <c r="F292" i="4" s="1"/>
  <c r="F291" i="4" s="1"/>
  <c r="E312" i="4"/>
  <c r="E311" i="4" s="1"/>
  <c r="E299" i="4" s="1"/>
  <c r="F125" i="4"/>
  <c r="F124" i="4" s="1"/>
  <c r="F123" i="4" s="1"/>
  <c r="G28" i="4"/>
  <c r="G14" i="4" s="1"/>
  <c r="E72" i="4"/>
  <c r="E71" i="4" s="1"/>
  <c r="F236" i="4"/>
  <c r="F256" i="4"/>
  <c r="G266" i="4"/>
  <c r="G275" i="4"/>
  <c r="G273" i="4" s="1"/>
  <c r="G294" i="4"/>
  <c r="G293" i="4" s="1"/>
  <c r="G292" i="4" s="1"/>
  <c r="G291" i="4" s="1"/>
  <c r="F72" i="4"/>
  <c r="F71" i="4" s="1"/>
  <c r="E125" i="4"/>
  <c r="E124" i="4" s="1"/>
  <c r="E123" i="4" s="1"/>
  <c r="E28" i="4"/>
  <c r="E15" i="4" s="1"/>
  <c r="E14" i="4" s="1"/>
  <c r="F28" i="4"/>
  <c r="F14" i="4" s="1"/>
  <c r="G312" i="4"/>
  <c r="G311" i="4" s="1"/>
  <c r="G299" i="4" s="1"/>
  <c r="G125" i="4"/>
  <c r="G124" i="4" s="1"/>
  <c r="G123" i="4" s="1"/>
  <c r="G236" i="4"/>
  <c r="G256" i="4"/>
  <c r="E274" i="4"/>
  <c r="E275" i="4"/>
  <c r="E273" i="4" s="1"/>
  <c r="E230" i="4" l="1"/>
  <c r="E225" i="4" s="1"/>
  <c r="E212" i="4" s="1"/>
  <c r="F230" i="4"/>
  <c r="F225" i="4" s="1"/>
  <c r="F212" i="4" s="1"/>
  <c r="G230" i="4"/>
  <c r="G225" i="4" s="1"/>
  <c r="G212" i="4" s="1"/>
  <c r="G54" i="4"/>
  <c r="G84" i="4"/>
  <c r="G83" i="4" s="1"/>
  <c r="E103" i="4"/>
  <c r="E94" i="4" s="1"/>
  <c r="G148" i="4"/>
  <c r="F149" i="4"/>
  <c r="F148" i="4" s="1"/>
  <c r="F53" i="4"/>
  <c r="F52" i="4" s="1"/>
  <c r="G15" i="4"/>
  <c r="F167" i="4"/>
  <c r="F166" i="4" s="1"/>
  <c r="G167" i="4"/>
  <c r="G166" i="4" s="1"/>
  <c r="F15" i="4"/>
  <c r="E53" i="4"/>
  <c r="E52" i="4" s="1"/>
  <c r="E150" i="4"/>
  <c r="E149" i="4" s="1"/>
  <c r="E148" i="4" s="1"/>
  <c r="E167" i="4"/>
  <c r="E166" i="4" s="1"/>
  <c r="F272" i="4"/>
  <c r="G272" i="4"/>
  <c r="F38" i="4"/>
  <c r="G38" i="4"/>
  <c r="E281" i="4"/>
  <c r="E272" i="4" s="1"/>
  <c r="F317" i="4" l="1"/>
  <c r="G53" i="4"/>
  <c r="G52" i="4" s="1"/>
  <c r="G317" i="4" s="1"/>
  <c r="E317" i="4"/>
</calcChain>
</file>

<file path=xl/sharedStrings.xml><?xml version="1.0" encoding="utf-8"?>
<sst xmlns="http://schemas.openxmlformats.org/spreadsheetml/2006/main" count="676" uniqueCount="266">
  <si>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</si>
  <si>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</si>
  <si>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</si>
  <si>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</si>
  <si>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</si>
  <si>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</si>
  <si>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</si>
  <si>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</si>
  <si>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</si>
  <si>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</si>
  <si>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</si>
  <si>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</si>
  <si>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</si>
  <si>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</si>
  <si>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</si>
  <si>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</si>
  <si>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</si>
  <si>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</si>
  <si>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</si>
  <si>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</si>
  <si>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</si>
  <si>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</si>
  <si>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</si>
  <si>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</si>
  <si>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</si>
  <si>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</si>
  <si>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</si>
  <si>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</si>
  <si>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</si>
  <si>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</si>
  <si>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</si>
  <si>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</si>
  <si>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</si>
  <si>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</si>
  <si>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</si>
  <si>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</si>
  <si>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</si>
  <si>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</si>
  <si>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</si>
  <si>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</si>
  <si>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</si>
  <si>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</si>
  <si>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</si>
  <si>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</si>
  <si>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</si>
  <si>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</si>
  <si>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</si>
  <si>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</si>
  <si>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</si>
  <si>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</si>
  <si>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</si>
  <si>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</si>
  <si>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</si>
  <si>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</si>
  <si>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</si>
  <si>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</si>
  <si>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</si>
  <si>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</si>
  <si>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</si>
  <si>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</si>
  <si>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</si>
  <si>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</si>
  <si>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</si>
  <si>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</si>
  <si>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</si>
  <si>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</si>
  <si>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</si>
  <si>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</si>
  <si>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</si>
  <si>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</si>
  <si>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</si>
  <si>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</si>
  <si>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</si>
  <si>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</si>
  <si>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</si>
  <si>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</si>
  <si>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</si>
  <si>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</si>
  <si>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</si>
  <si>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</si>
  <si>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</si>
  <si>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</si>
  <si>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</si>
  <si>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</si>
  <si>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</si>
  <si>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</si>
  <si>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</si>
  <si>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</si>
  <si>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</si>
  <si>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</si>
  <si>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</si>
  <si>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</si>
  <si>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</si>
  <si>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</si>
  <si>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</si>
  <si>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</si>
  <si>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</si>
  <si>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</si>
  <si>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</si>
  <si>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</si>
  <si>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</si>
  <si>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</si>
  <si>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</si>
  <si>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</si>
  <si>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</si>
  <si>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</si>
  <si>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</si>
  <si>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</si>
  <si>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</si>
  <si>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</si>
  <si>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</si>
  <si>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</si>
  <si>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</si>
  <si>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</si>
  <si>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</si>
  <si>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</si>
  <si>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</si>
  <si>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</si>
  <si>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</si>
  <si>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</si>
  <si>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</si>
  <si>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</si>
  <si>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</si>
  <si>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</si>
  <si>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</si>
  <si>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</si>
  <si>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</si>
  <si>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</si>
  <si>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</si>
  <si>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</si>
  <si>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</si>
  <si>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</si>
  <si>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</si>
  <si>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</si>
  <si>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</si>
  <si>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</si>
  <si>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</si>
  <si>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</si>
  <si>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</si>
  <si>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</si>
  <si>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</si>
  <si>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</si>
  <si>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</si>
  <si>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</si>
  <si>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</si>
  <si>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</si>
  <si>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</si>
  <si>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</si>
  <si>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</si>
  <si>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</si>
  <si>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</si>
  <si>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</si>
  <si>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</si>
  <si>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</si>
  <si>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</si>
  <si>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</si>
  <si>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</si>
  <si>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</si>
  <si>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</si>
  <si>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</si>
  <si>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</si>
  <si>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</si>
  <si>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</si>
  <si>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</si>
  <si>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</si>
  <si>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</si>
  <si>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</si>
  <si>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</si>
  <si>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</si>
  <si>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</si>
  <si>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</si>
  <si>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</si>
  <si>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</si>
  <si>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</si>
  <si>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</si>
  <si>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</si>
  <si>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</si>
  <si>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</si>
  <si>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</si>
  <si>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</si>
  <si>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</si>
  <si>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</si>
  <si>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</si>
  <si>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</si>
  <si>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</si>
  <si>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</si>
  <si>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</si>
  <si>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</si>
  <si>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</si>
  <si>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</si>
  <si>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</si>
  <si>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</si>
  <si>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</si>
  <si>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</si>
  <si>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</si>
  <si>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</si>
  <si>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</si>
  <si>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</si>
  <si>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</si>
  <si>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</si>
  <si>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</si>
  <si>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</si>
  <si>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</si>
  <si>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</si>
  <si>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</si>
  <si>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</si>
  <si>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</si>
  <si>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</si>
  <si>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</si>
  <si>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</si>
  <si>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</si>
  <si>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</si>
  <si>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</si>
  <si>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</si>
  <si>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</si>
  <si>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</si>
  <si>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</si>
  <si>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</si>
  <si>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</si>
  <si>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</si>
  <si>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</si>
  <si>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</si>
  <si>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</si>
  <si>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</si>
  <si>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</si>
  <si>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</si>
  <si>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</si>
  <si>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</si>
  <si>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</si>
  <si>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</si>
  <si>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</si>
  <si>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</si>
  <si>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</si>
  <si>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 xml:space="preserve">Приложение № 3 </t>
  </si>
  <si>
    <t xml:space="preserve">от 17.04.2024 г. № 72   </t>
  </si>
  <si>
    <t>Обслуживание государственного (муниципального) долга</t>
  </si>
  <si>
    <t>Обслуживание муниципального долга</t>
  </si>
  <si>
    <t>64.4.01.85150</t>
  </si>
  <si>
    <t>Расходы за счет средств резервного фонда Правительства Ханты-Мансийского автономного округа-Югры</t>
  </si>
  <si>
    <t>64.4.11.85160</t>
  </si>
  <si>
    <t>Иные межбюджетные трансферты на финансирование наказов избирателей депутатам Думы ХМАО-Югры</t>
  </si>
  <si>
    <t>от 00.12.2024 г.  № 00</t>
  </si>
  <si>
    <t>2025 г.</t>
  </si>
  <si>
    <t>2026 г.</t>
  </si>
  <si>
    <t>2027 г.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</si>
  <si>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</si>
  <si>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69.4.12.9Д040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</si>
  <si>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</si>
  <si>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69.4.12.SД040</t>
  </si>
  <si>
    <t>65.1.00.00000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</si>
  <si>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</si>
  <si>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"Жилье"</t>
  </si>
  <si>
    <t>65.1.И2.00000</t>
  </si>
  <si>
    <t>65.1.И2.67484</t>
  </si>
  <si>
    <t>65.1.И2.6748S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</si>
  <si>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</si>
  <si>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</si>
  <si>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Приложение № 6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</si>
  <si>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а плановый период 2026-2027 годов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</si>
  <si>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</si>
  <si>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</si>
  <si>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</si>
  <si>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</si>
  <si>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</si>
  <si>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</si>
  <si>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721И3А5140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</si>
</sst>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/>
    <xf numFmtId="167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170" fontId="11" fillId="0" borderId="0" xfId="1" applyNumberFormat="1" applyFont="1" applyFill="1"/>
    <xf numFmtId="170" fontId="11" fillId="0" borderId="0" xfId="1" applyNumberFormat="1" applyFont="1" applyFill="1" applyBorder="1"/>
    <xf numFmtId="49" fontId="5" fillId="0" borderId="1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0" fontId="0" fillId="4" borderId="0" xfId="0" applyFill="1"/>
    <xf numFmtId="0" fontId="0" fillId="3" borderId="0" xfId="0" applyFill="1"/>
    <xf numFmtId="170" fontId="3" fillId="0" borderId="0" xfId="1" applyNumberFormat="1" applyFont="1" applyFill="1" applyBorder="1"/>
    <xf numFmtId="170" fontId="5" fillId="5" borderId="1" xfId="1" applyNumberFormat="1" applyFont="1" applyFill="1" applyBorder="1" applyAlignment="1" applyProtection="1">
      <alignment horizontal="right" vertical="center"/>
      <protection hidden="1"/>
    </xf>
    <xf numFmtId="165" fontId="5" fillId="5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4" borderId="1" xfId="1" applyNumberFormat="1" applyFont="1" applyFill="1" applyBorder="1" applyAlignment="1" applyProtection="1">
      <alignment horizontal="right" vertical="center"/>
      <protection hidden="1"/>
    </xf>
    <xf numFmtId="49" fontId="5" fillId="4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49" fontId="5" fillId="3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20"/>
  <sheetViews>
    <sheetView tabSelected="1" topLeftCell="B304" zoomScaleNormal="100" workbookViewId="0">
      <selection activeCell="B38" sqref="A38:XFD51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hidden="1" customWidth="1"/>
    <col min="6" max="7" width="9" style="36" hidden="1" customWidth="1"/>
    <col min="8" max="9" width="9.7109375" style="36" customWidth="1"/>
    <col min="10" max="16384" width="11.140625" style="2"/>
  </cols>
  <sheetData>
    <row r="1" spans="2:9" hidden="1" x14ac:dyDescent="0.25">
      <c r="G1" s="31" t="s">
        <v>233</v>
      </c>
    </row>
    <row r="2" spans="2:9" hidden="1" x14ac:dyDescent="0.25">
      <c r="G2" s="31" t="s">
        <v>23</v>
      </c>
    </row>
    <row r="3" spans="2:9" hidden="1" x14ac:dyDescent="0.25">
      <c r="G3" s="31" t="s">
        <v>22</v>
      </c>
    </row>
    <row r="4" spans="2:9" ht="12.75" hidden="1" customHeight="1" x14ac:dyDescent="0.25">
      <c r="G4" s="31" t="s">
        <v>234</v>
      </c>
    </row>
    <row r="5" spans="2:9" hidden="1" x14ac:dyDescent="0.25"/>
    <row r="6" spans="2:9" x14ac:dyDescent="0.25">
      <c r="D6" s="12"/>
      <c r="E6" s="31" t="s">
        <v>40</v>
      </c>
      <c r="F6" s="31"/>
      <c r="I6" s="31" t="s">
        <v>257</v>
      </c>
    </row>
    <row r="7" spans="2:9" ht="13.5" customHeight="1" x14ac:dyDescent="0.25">
      <c r="D7" s="12"/>
      <c r="E7" s="31" t="s">
        <v>23</v>
      </c>
      <c r="F7" s="31"/>
      <c r="I7" s="31" t="s">
        <v>23</v>
      </c>
    </row>
    <row r="8" spans="2:9" ht="12.75" customHeight="1" x14ac:dyDescent="0.25">
      <c r="B8" s="3"/>
      <c r="C8" s="7"/>
      <c r="D8" s="13"/>
      <c r="E8" s="31" t="s">
        <v>22</v>
      </c>
      <c r="F8" s="31"/>
      <c r="I8" s="31" t="s">
        <v>22</v>
      </c>
    </row>
    <row r="9" spans="2:9" ht="12.75" customHeight="1" x14ac:dyDescent="0.25">
      <c r="B9" s="1"/>
      <c r="C9" s="8"/>
      <c r="D9" s="14"/>
      <c r="E9" s="31" t="s">
        <v>241</v>
      </c>
      <c r="F9" s="31"/>
      <c r="I9" s="31" t="s">
        <v>241</v>
      </c>
    </row>
    <row r="10" spans="2:9" ht="61.5" customHeight="1" x14ac:dyDescent="0.25">
      <c r="B10" s="74" t="s">
        <v>258</v>
      </c>
      <c r="C10" s="74"/>
      <c r="D10" s="74"/>
      <c r="E10" s="74"/>
      <c r="F10" s="74"/>
      <c r="G10" s="74"/>
      <c r="H10" s="67"/>
      <c r="I10" s="67"/>
    </row>
    <row r="11" spans="2:9" ht="16.5" customHeight="1" x14ac:dyDescent="0.25">
      <c r="B11" s="5"/>
      <c r="C11" s="11"/>
      <c r="D11" s="10"/>
      <c r="E11" s="32" t="s">
        <v>21</v>
      </c>
      <c r="G11" s="32"/>
      <c r="H11" s="32" t="s">
        <v>21</v>
      </c>
      <c r="I11" s="32" t="s">
        <v>21</v>
      </c>
    </row>
    <row r="12" spans="2:9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42</v>
      </c>
      <c r="H12" s="33" t="s">
        <v>36</v>
      </c>
      <c r="I12" s="33" t="s">
        <v>36</v>
      </c>
    </row>
    <row r="13" spans="2:9" ht="12" customHeight="1" x14ac:dyDescent="0.25">
      <c r="B13" s="17"/>
      <c r="C13" s="18"/>
      <c r="D13" s="19"/>
      <c r="E13" s="33" t="s">
        <v>242</v>
      </c>
      <c r="F13" s="33" t="s">
        <v>48</v>
      </c>
      <c r="G13" s="33" t="s">
        <v>48</v>
      </c>
      <c r="H13" s="33" t="s">
        <v>243</v>
      </c>
      <c r="I13" s="33" t="s">
        <v>244</v>
      </c>
    </row>
    <row r="14" spans="2:9" ht="24" x14ac:dyDescent="0.25">
      <c r="B14" s="51" t="s">
        <v>49</v>
      </c>
      <c r="C14" s="52" t="s">
        <v>201</v>
      </c>
      <c r="D14" s="20"/>
      <c r="E14" s="34">
        <f>E15</f>
        <v>6099</v>
      </c>
      <c r="F14" s="34">
        <f>F16+F20+F24+F28</f>
        <v>0</v>
      </c>
      <c r="G14" s="34">
        <f>G16+G20+G24+G28</f>
        <v>6099</v>
      </c>
      <c r="H14" s="34">
        <f>H15</f>
        <v>0</v>
      </c>
      <c r="I14" s="34">
        <f>I15</f>
        <v>2259.5</v>
      </c>
    </row>
    <row r="15" spans="2:9" x14ac:dyDescent="0.25">
      <c r="B15" s="28" t="s">
        <v>178</v>
      </c>
      <c r="C15" s="18" t="s">
        <v>202</v>
      </c>
      <c r="D15" s="20"/>
      <c r="E15" s="34">
        <f>E16+E20+E24+E28</f>
        <v>6099</v>
      </c>
      <c r="F15" s="34">
        <f t="shared" ref="F15:G15" si="0">F16+F20+F24+F28</f>
        <v>0</v>
      </c>
      <c r="G15" s="34">
        <f t="shared" si="0"/>
        <v>6099</v>
      </c>
      <c r="H15" s="34">
        <f>H16+H20+H24+H28</f>
        <v>0</v>
      </c>
      <c r="I15" s="34">
        <f>I16+I20+I24+I28</f>
        <v>2259.5</v>
      </c>
    </row>
    <row r="16" spans="2:9" ht="24" x14ac:dyDescent="0.25">
      <c r="B16" s="15" t="s">
        <v>53</v>
      </c>
      <c r="C16" s="18" t="s">
        <v>50</v>
      </c>
      <c r="D16" s="20"/>
      <c r="E16" s="34">
        <f t="shared" ref="E16:I17" si="1">E17</f>
        <v>182.2</v>
      </c>
      <c r="F16" s="34">
        <f t="shared" si="1"/>
        <v>0</v>
      </c>
      <c r="G16" s="34">
        <f t="shared" si="1"/>
        <v>182.2</v>
      </c>
      <c r="H16" s="34">
        <f t="shared" si="1"/>
        <v>0</v>
      </c>
      <c r="I16" s="34">
        <f t="shared" si="1"/>
        <v>0</v>
      </c>
    </row>
    <row r="17" spans="2:10" x14ac:dyDescent="0.25">
      <c r="B17" s="15" t="s">
        <v>51</v>
      </c>
      <c r="C17" s="18" t="s">
        <v>52</v>
      </c>
      <c r="D17" s="20"/>
      <c r="E17" s="34">
        <f t="shared" si="1"/>
        <v>182.2</v>
      </c>
      <c r="F17" s="34">
        <f t="shared" si="1"/>
        <v>0</v>
      </c>
      <c r="G17" s="34">
        <f t="shared" si="1"/>
        <v>182.2</v>
      </c>
      <c r="H17" s="34">
        <f t="shared" si="1"/>
        <v>0</v>
      </c>
      <c r="I17" s="34">
        <f t="shared" si="1"/>
        <v>0</v>
      </c>
    </row>
    <row r="18" spans="2:10" ht="24" x14ac:dyDescent="0.25">
      <c r="B18" s="16" t="s">
        <v>24</v>
      </c>
      <c r="C18" s="18" t="s">
        <v>52</v>
      </c>
      <c r="D18" s="20">
        <v>200</v>
      </c>
      <c r="E18" s="34">
        <f t="shared" ref="E18:I18" si="2">E19</f>
        <v>182.2</v>
      </c>
      <c r="F18" s="34">
        <f t="shared" si="2"/>
        <v>0</v>
      </c>
      <c r="G18" s="34">
        <f t="shared" si="2"/>
        <v>182.2</v>
      </c>
      <c r="H18" s="34">
        <f t="shared" si="2"/>
        <v>0</v>
      </c>
      <c r="I18" s="34">
        <f t="shared" si="2"/>
        <v>0</v>
      </c>
    </row>
    <row r="19" spans="2:10" ht="24" x14ac:dyDescent="0.25">
      <c r="B19" s="16" t="s">
        <v>1</v>
      </c>
      <c r="C19" s="18" t="s">
        <v>52</v>
      </c>
      <c r="D19" s="20">
        <v>240</v>
      </c>
      <c r="E19" s="34">
        <v>182.2</v>
      </c>
      <c r="F19" s="68"/>
      <c r="G19" s="34">
        <f>E19+F19</f>
        <v>182.2</v>
      </c>
      <c r="H19" s="68">
        <f>182.2-120-62.2</f>
        <v>0</v>
      </c>
      <c r="I19" s="34">
        <v>0</v>
      </c>
    </row>
    <row r="20" spans="2:10" x14ac:dyDescent="0.25">
      <c r="B20" s="16" t="s">
        <v>54</v>
      </c>
      <c r="C20" s="18" t="s">
        <v>55</v>
      </c>
      <c r="D20" s="20"/>
      <c r="E20" s="34">
        <f>E21</f>
        <v>100</v>
      </c>
      <c r="F20" s="34">
        <f>F21</f>
        <v>0</v>
      </c>
      <c r="G20" s="34">
        <f>G21</f>
        <v>100</v>
      </c>
      <c r="H20" s="34">
        <f>H21</f>
        <v>0</v>
      </c>
      <c r="I20" s="34">
        <f>I21</f>
        <v>0</v>
      </c>
    </row>
    <row r="21" spans="2:10" x14ac:dyDescent="0.25">
      <c r="B21" s="15" t="s">
        <v>56</v>
      </c>
      <c r="C21" s="18" t="s">
        <v>57</v>
      </c>
      <c r="D21" s="20"/>
      <c r="E21" s="21">
        <f t="shared" ref="E21:I22" si="3">E22</f>
        <v>100</v>
      </c>
      <c r="F21" s="21">
        <f t="shared" si="3"/>
        <v>0</v>
      </c>
      <c r="G21" s="21">
        <f t="shared" si="3"/>
        <v>100</v>
      </c>
      <c r="H21" s="21">
        <f t="shared" si="3"/>
        <v>0</v>
      </c>
      <c r="I21" s="21">
        <f t="shared" si="3"/>
        <v>0</v>
      </c>
    </row>
    <row r="22" spans="2:10" ht="24" x14ac:dyDescent="0.25">
      <c r="B22" s="16" t="s">
        <v>24</v>
      </c>
      <c r="C22" s="18" t="s">
        <v>57</v>
      </c>
      <c r="D22" s="20">
        <v>200</v>
      </c>
      <c r="E22" s="21">
        <f t="shared" si="3"/>
        <v>100</v>
      </c>
      <c r="F22" s="21">
        <f t="shared" si="3"/>
        <v>0</v>
      </c>
      <c r="G22" s="21">
        <f t="shared" si="3"/>
        <v>100</v>
      </c>
      <c r="H22" s="21">
        <f t="shared" si="3"/>
        <v>0</v>
      </c>
      <c r="I22" s="21">
        <f t="shared" si="3"/>
        <v>0</v>
      </c>
      <c r="J22" s="4"/>
    </row>
    <row r="23" spans="2:10" ht="24" x14ac:dyDescent="0.25">
      <c r="B23" s="16" t="s">
        <v>1</v>
      </c>
      <c r="C23" s="18" t="s">
        <v>57</v>
      </c>
      <c r="D23" s="20">
        <v>240</v>
      </c>
      <c r="E23" s="21">
        <v>100</v>
      </c>
      <c r="F23" s="21"/>
      <c r="G23" s="34">
        <f>E23+F23</f>
        <v>100</v>
      </c>
      <c r="H23" s="21">
        <v>0</v>
      </c>
      <c r="I23" s="21">
        <v>0</v>
      </c>
      <c r="J23" s="4"/>
    </row>
    <row r="24" spans="2:10" ht="24" x14ac:dyDescent="0.25">
      <c r="B24" s="15" t="s">
        <v>58</v>
      </c>
      <c r="C24" s="29" t="s">
        <v>59</v>
      </c>
      <c r="D24" s="20"/>
      <c r="E24" s="34">
        <f t="shared" ref="E24:I36" si="4">E25</f>
        <v>5116.8</v>
      </c>
      <c r="F24" s="45">
        <f t="shared" si="4"/>
        <v>0</v>
      </c>
      <c r="G24" s="34">
        <f t="shared" si="4"/>
        <v>5116.8</v>
      </c>
      <c r="H24" s="34">
        <f t="shared" si="4"/>
        <v>0</v>
      </c>
      <c r="I24" s="34">
        <f t="shared" si="4"/>
        <v>2259.5</v>
      </c>
      <c r="J24" s="4"/>
    </row>
    <row r="25" spans="2:10" x14ac:dyDescent="0.25">
      <c r="B25" s="15" t="s">
        <v>56</v>
      </c>
      <c r="C25" s="29" t="s">
        <v>60</v>
      </c>
      <c r="D25" s="20"/>
      <c r="E25" s="34">
        <f t="shared" si="4"/>
        <v>5116.8</v>
      </c>
      <c r="F25" s="45">
        <f t="shared" si="4"/>
        <v>0</v>
      </c>
      <c r="G25" s="34">
        <f t="shared" si="4"/>
        <v>5116.8</v>
      </c>
      <c r="H25" s="34">
        <f t="shared" si="4"/>
        <v>0</v>
      </c>
      <c r="I25" s="34">
        <f t="shared" si="4"/>
        <v>2259.5</v>
      </c>
      <c r="J25" s="4"/>
    </row>
    <row r="26" spans="2:10" ht="24" x14ac:dyDescent="0.25">
      <c r="B26" s="16" t="s">
        <v>24</v>
      </c>
      <c r="C26" s="29" t="s">
        <v>60</v>
      </c>
      <c r="D26" s="20">
        <v>200</v>
      </c>
      <c r="E26" s="34">
        <f t="shared" si="4"/>
        <v>5116.8</v>
      </c>
      <c r="F26" s="45">
        <f t="shared" si="4"/>
        <v>0</v>
      </c>
      <c r="G26" s="34">
        <f t="shared" si="4"/>
        <v>5116.8</v>
      </c>
      <c r="H26" s="34">
        <f t="shared" si="4"/>
        <v>0</v>
      </c>
      <c r="I26" s="34">
        <f t="shared" si="4"/>
        <v>2259.5</v>
      </c>
      <c r="J26" s="4"/>
    </row>
    <row r="27" spans="2:10" ht="24" x14ac:dyDescent="0.25">
      <c r="B27" s="16" t="s">
        <v>1</v>
      </c>
      <c r="C27" s="29" t="s">
        <v>60</v>
      </c>
      <c r="D27" s="20">
        <v>240</v>
      </c>
      <c r="E27" s="34">
        <v>5116.8</v>
      </c>
      <c r="F27" s="45"/>
      <c r="G27" s="34">
        <f>E27+F27</f>
        <v>5116.8</v>
      </c>
      <c r="H27" s="72">
        <f>4000-4000</f>
        <v>0</v>
      </c>
      <c r="I27" s="68">
        <f>4000+120-1860.5</f>
        <v>2259.5</v>
      </c>
      <c r="J27" s="4"/>
    </row>
    <row r="28" spans="2:10" x14ac:dyDescent="0.25">
      <c r="B28" s="15" t="s">
        <v>61</v>
      </c>
      <c r="C28" s="29" t="s">
        <v>62</v>
      </c>
      <c r="D28" s="20"/>
      <c r="E28" s="34">
        <f>E29+E32+E35</f>
        <v>700</v>
      </c>
      <c r="F28" s="34">
        <f t="shared" ref="F28:G28" si="5">F29+F32+F35</f>
        <v>0</v>
      </c>
      <c r="G28" s="34">
        <f t="shared" si="5"/>
        <v>700</v>
      </c>
      <c r="H28" s="34">
        <f>H29+H32+H35</f>
        <v>0</v>
      </c>
      <c r="I28" s="34">
        <f>I29+I32+I35</f>
        <v>0</v>
      </c>
      <c r="J28" s="4"/>
    </row>
    <row r="29" spans="2:10" x14ac:dyDescent="0.25">
      <c r="B29" s="16" t="s">
        <v>44</v>
      </c>
      <c r="C29" s="18" t="s">
        <v>63</v>
      </c>
      <c r="D29" s="20"/>
      <c r="E29" s="34">
        <f t="shared" ref="E29:I33" si="6">E30</f>
        <v>0</v>
      </c>
      <c r="F29" s="34">
        <f t="shared" si="6"/>
        <v>0</v>
      </c>
      <c r="G29" s="34">
        <f t="shared" si="6"/>
        <v>0</v>
      </c>
      <c r="H29" s="34">
        <f t="shared" si="6"/>
        <v>0</v>
      </c>
      <c r="I29" s="34">
        <f t="shared" si="6"/>
        <v>0</v>
      </c>
      <c r="J29" s="4"/>
    </row>
    <row r="30" spans="2:10" ht="24" x14ac:dyDescent="0.25">
      <c r="B30" s="16" t="s">
        <v>24</v>
      </c>
      <c r="C30" s="18" t="s">
        <v>63</v>
      </c>
      <c r="D30" s="20" t="s">
        <v>5</v>
      </c>
      <c r="E30" s="34">
        <f t="shared" si="6"/>
        <v>0</v>
      </c>
      <c r="F30" s="34">
        <f t="shared" si="6"/>
        <v>0</v>
      </c>
      <c r="G30" s="34">
        <f t="shared" si="6"/>
        <v>0</v>
      </c>
      <c r="H30" s="34">
        <f t="shared" si="6"/>
        <v>0</v>
      </c>
      <c r="I30" s="34">
        <f t="shared" si="6"/>
        <v>0</v>
      </c>
      <c r="J30" s="4"/>
    </row>
    <row r="31" spans="2:10" ht="24" x14ac:dyDescent="0.25">
      <c r="B31" s="16" t="s">
        <v>1</v>
      </c>
      <c r="C31" s="18" t="s">
        <v>63</v>
      </c>
      <c r="D31" s="20" t="s">
        <v>4</v>
      </c>
      <c r="E31" s="34"/>
      <c r="F31" s="45"/>
      <c r="G31" s="34">
        <f>E31+F31</f>
        <v>0</v>
      </c>
      <c r="H31" s="34"/>
      <c r="I31" s="34"/>
      <c r="J31" s="4"/>
    </row>
    <row r="32" spans="2:10" ht="24" x14ac:dyDescent="0.25">
      <c r="B32" s="16" t="s">
        <v>64</v>
      </c>
      <c r="C32" s="18" t="s">
        <v>65</v>
      </c>
      <c r="D32" s="20"/>
      <c r="E32" s="34">
        <f t="shared" si="6"/>
        <v>0</v>
      </c>
      <c r="F32" s="34">
        <f t="shared" si="6"/>
        <v>0</v>
      </c>
      <c r="G32" s="34">
        <f t="shared" si="6"/>
        <v>0</v>
      </c>
      <c r="H32" s="34">
        <f t="shared" si="6"/>
        <v>0</v>
      </c>
      <c r="I32" s="34">
        <f t="shared" si="6"/>
        <v>0</v>
      </c>
      <c r="J32" s="4"/>
    </row>
    <row r="33" spans="2:10" ht="24" x14ac:dyDescent="0.25">
      <c r="B33" s="16" t="s">
        <v>24</v>
      </c>
      <c r="C33" s="18" t="s">
        <v>65</v>
      </c>
      <c r="D33" s="20" t="s">
        <v>5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34">
        <f t="shared" si="6"/>
        <v>0</v>
      </c>
      <c r="I33" s="34">
        <f t="shared" si="6"/>
        <v>0</v>
      </c>
      <c r="J33" s="4"/>
    </row>
    <row r="34" spans="2:10" ht="24" x14ac:dyDescent="0.25">
      <c r="B34" s="16" t="s">
        <v>1</v>
      </c>
      <c r="C34" s="18" t="s">
        <v>65</v>
      </c>
      <c r="D34" s="20" t="s">
        <v>4</v>
      </c>
      <c r="E34" s="34"/>
      <c r="F34" s="45"/>
      <c r="G34" s="34">
        <f>E34+F34</f>
        <v>0</v>
      </c>
      <c r="H34" s="34"/>
      <c r="I34" s="34"/>
      <c r="J34" s="4"/>
    </row>
    <row r="35" spans="2:10" x14ac:dyDescent="0.25">
      <c r="B35" s="15" t="s">
        <v>56</v>
      </c>
      <c r="C35" s="29" t="s">
        <v>66</v>
      </c>
      <c r="D35" s="20"/>
      <c r="E35" s="34">
        <f t="shared" si="4"/>
        <v>700</v>
      </c>
      <c r="F35" s="34">
        <f t="shared" si="4"/>
        <v>0</v>
      </c>
      <c r="G35" s="34">
        <f t="shared" si="4"/>
        <v>700</v>
      </c>
      <c r="H35" s="34">
        <f t="shared" si="4"/>
        <v>0</v>
      </c>
      <c r="I35" s="34">
        <f t="shared" si="4"/>
        <v>0</v>
      </c>
      <c r="J35" s="4"/>
    </row>
    <row r="36" spans="2:10" ht="24" x14ac:dyDescent="0.25">
      <c r="B36" s="16" t="s">
        <v>24</v>
      </c>
      <c r="C36" s="29" t="s">
        <v>66</v>
      </c>
      <c r="D36" s="20">
        <v>200</v>
      </c>
      <c r="E36" s="34">
        <f t="shared" si="4"/>
        <v>700</v>
      </c>
      <c r="F36" s="34">
        <f t="shared" si="4"/>
        <v>0</v>
      </c>
      <c r="G36" s="34">
        <f t="shared" si="4"/>
        <v>700</v>
      </c>
      <c r="H36" s="34">
        <f t="shared" si="4"/>
        <v>0</v>
      </c>
      <c r="I36" s="34">
        <f t="shared" si="4"/>
        <v>0</v>
      </c>
      <c r="J36" s="4"/>
    </row>
    <row r="37" spans="2:10" ht="24" x14ac:dyDescent="0.25">
      <c r="B37" s="16" t="s">
        <v>1</v>
      </c>
      <c r="C37" s="29" t="s">
        <v>66</v>
      </c>
      <c r="D37" s="20">
        <v>240</v>
      </c>
      <c r="E37" s="34">
        <v>700</v>
      </c>
      <c r="F37" s="34"/>
      <c r="G37" s="34">
        <f>E37+F37</f>
        <v>700</v>
      </c>
      <c r="H37" s="34">
        <v>0</v>
      </c>
      <c r="I37" s="34">
        <v>0</v>
      </c>
      <c r="J37" s="4"/>
    </row>
    <row r="38" spans="2:10" ht="24" hidden="1" customHeight="1" x14ac:dyDescent="0.25">
      <c r="B38" s="49" t="s">
        <v>38</v>
      </c>
      <c r="C38" s="50" t="s">
        <v>67</v>
      </c>
      <c r="D38" s="20"/>
      <c r="E38" s="34">
        <f>E39</f>
        <v>0</v>
      </c>
      <c r="F38" s="34">
        <f>F40+F48</f>
        <v>0</v>
      </c>
      <c r="G38" s="34">
        <f>G40+G48</f>
        <v>0</v>
      </c>
      <c r="H38" s="34">
        <f>H39</f>
        <v>0</v>
      </c>
      <c r="I38" s="34">
        <f>I39</f>
        <v>0</v>
      </c>
      <c r="J38" s="4"/>
    </row>
    <row r="39" spans="2:10" ht="15" hidden="1" customHeight="1" x14ac:dyDescent="0.25">
      <c r="B39" s="16" t="s">
        <v>178</v>
      </c>
      <c r="C39" s="29" t="s">
        <v>203</v>
      </c>
      <c r="D39" s="20"/>
      <c r="E39" s="34">
        <f>E40+E48</f>
        <v>0</v>
      </c>
      <c r="F39" s="34"/>
      <c r="G39" s="34"/>
      <c r="H39" s="34">
        <f>H40+H48</f>
        <v>0</v>
      </c>
      <c r="I39" s="34">
        <f>I40+I48</f>
        <v>0</v>
      </c>
      <c r="J39" s="4"/>
    </row>
    <row r="40" spans="2:10" ht="24" hidden="1" customHeight="1" x14ac:dyDescent="0.25">
      <c r="B40" s="16" t="s">
        <v>68</v>
      </c>
      <c r="C40" s="29" t="s">
        <v>69</v>
      </c>
      <c r="D40" s="20"/>
      <c r="E40" s="34">
        <f>E41</f>
        <v>0</v>
      </c>
      <c r="F40" s="34">
        <f t="shared" ref="F40:G40" si="7">F41</f>
        <v>0</v>
      </c>
      <c r="G40" s="34">
        <f t="shared" si="7"/>
        <v>0</v>
      </c>
      <c r="H40" s="34">
        <f>H41</f>
        <v>0</v>
      </c>
      <c r="I40" s="34">
        <f>I41</f>
        <v>0</v>
      </c>
      <c r="J40" s="4"/>
    </row>
    <row r="41" spans="2:10" ht="15" hidden="1" customHeight="1" x14ac:dyDescent="0.25">
      <c r="B41" s="16" t="s">
        <v>56</v>
      </c>
      <c r="C41" s="18" t="s">
        <v>70</v>
      </c>
      <c r="D41" s="27"/>
      <c r="E41" s="34">
        <f t="shared" ref="E41:I42" si="8">E42</f>
        <v>0</v>
      </c>
      <c r="F41" s="34">
        <f t="shared" si="8"/>
        <v>0</v>
      </c>
      <c r="G41" s="34">
        <f t="shared" si="8"/>
        <v>0</v>
      </c>
      <c r="H41" s="34">
        <f t="shared" si="8"/>
        <v>0</v>
      </c>
      <c r="I41" s="34">
        <f t="shared" si="8"/>
        <v>0</v>
      </c>
      <c r="J41" s="4"/>
    </row>
    <row r="42" spans="2:10" ht="24" hidden="1" customHeight="1" x14ac:dyDescent="0.25">
      <c r="B42" s="16" t="s">
        <v>24</v>
      </c>
      <c r="C42" s="18" t="s">
        <v>70</v>
      </c>
      <c r="D42" s="20">
        <v>200</v>
      </c>
      <c r="E42" s="34">
        <f t="shared" si="8"/>
        <v>0</v>
      </c>
      <c r="F42" s="34">
        <f t="shared" si="8"/>
        <v>0</v>
      </c>
      <c r="G42" s="34">
        <f t="shared" si="8"/>
        <v>0</v>
      </c>
      <c r="H42" s="34">
        <f t="shared" si="8"/>
        <v>0</v>
      </c>
      <c r="I42" s="34">
        <f t="shared" si="8"/>
        <v>0</v>
      </c>
      <c r="J42" s="4"/>
    </row>
    <row r="43" spans="2:10" ht="24" hidden="1" customHeight="1" x14ac:dyDescent="0.25">
      <c r="B43" s="16" t="s">
        <v>1</v>
      </c>
      <c r="C43" s="18" t="s">
        <v>70</v>
      </c>
      <c r="D43" s="20">
        <v>240</v>
      </c>
      <c r="E43" s="21">
        <v>0</v>
      </c>
      <c r="F43" s="21"/>
      <c r="G43" s="34">
        <f>E43+F43</f>
        <v>0</v>
      </c>
      <c r="H43" s="21">
        <v>0</v>
      </c>
      <c r="I43" s="21">
        <v>0</v>
      </c>
      <c r="J43" s="4"/>
    </row>
    <row r="44" spans="2:10" ht="24" hidden="1" x14ac:dyDescent="0.25">
      <c r="B44" s="57" t="s">
        <v>32</v>
      </c>
      <c r="C44" s="47" t="s">
        <v>30</v>
      </c>
      <c r="D44" s="46"/>
      <c r="E44" s="34">
        <f t="shared" ref="E44:I46" si="9">E45</f>
        <v>0</v>
      </c>
      <c r="F44" s="34">
        <f t="shared" si="9"/>
        <v>0</v>
      </c>
      <c r="G44" s="34">
        <f t="shared" si="9"/>
        <v>0</v>
      </c>
      <c r="H44" s="34">
        <f t="shared" si="9"/>
        <v>0</v>
      </c>
      <c r="I44" s="34">
        <f t="shared" si="9"/>
        <v>0</v>
      </c>
      <c r="J44" s="4"/>
    </row>
    <row r="45" spans="2:10" hidden="1" x14ac:dyDescent="0.25">
      <c r="B45" s="57" t="s">
        <v>33</v>
      </c>
      <c r="C45" s="47" t="s">
        <v>31</v>
      </c>
      <c r="D45" s="48"/>
      <c r="E45" s="34">
        <f t="shared" si="9"/>
        <v>0</v>
      </c>
      <c r="F45" s="34">
        <f t="shared" si="9"/>
        <v>0</v>
      </c>
      <c r="G45" s="34">
        <f t="shared" si="9"/>
        <v>0</v>
      </c>
      <c r="H45" s="34">
        <f t="shared" si="9"/>
        <v>0</v>
      </c>
      <c r="I45" s="34">
        <f t="shared" si="9"/>
        <v>0</v>
      </c>
      <c r="J45" s="4"/>
    </row>
    <row r="46" spans="2:10" ht="24" hidden="1" x14ac:dyDescent="0.25">
      <c r="B46" s="57" t="s">
        <v>24</v>
      </c>
      <c r="C46" s="47" t="s">
        <v>31</v>
      </c>
      <c r="D46" s="46">
        <v>200</v>
      </c>
      <c r="E46" s="34">
        <f t="shared" si="9"/>
        <v>0</v>
      </c>
      <c r="F46" s="34">
        <f t="shared" si="9"/>
        <v>0</v>
      </c>
      <c r="G46" s="34">
        <f t="shared" si="9"/>
        <v>0</v>
      </c>
      <c r="H46" s="34">
        <f t="shared" si="9"/>
        <v>0</v>
      </c>
      <c r="I46" s="34">
        <f t="shared" si="9"/>
        <v>0</v>
      </c>
      <c r="J46" s="4"/>
    </row>
    <row r="47" spans="2:10" ht="24" hidden="1" x14ac:dyDescent="0.25">
      <c r="B47" s="80" t="s">
        <v>1</v>
      </c>
      <c r="C47" s="47" t="s">
        <v>31</v>
      </c>
      <c r="D47" s="46">
        <v>240</v>
      </c>
      <c r="E47" s="21"/>
      <c r="F47" s="21"/>
      <c r="G47" s="34">
        <f>E47+F47</f>
        <v>0</v>
      </c>
      <c r="H47" s="21"/>
      <c r="I47" s="21"/>
      <c r="J47" s="4"/>
    </row>
    <row r="48" spans="2:10" ht="15" hidden="1" customHeight="1" x14ac:dyDescent="0.25">
      <c r="B48" s="16" t="s">
        <v>71</v>
      </c>
      <c r="C48" s="29" t="s">
        <v>72</v>
      </c>
      <c r="D48" s="20"/>
      <c r="E48" s="34">
        <f>E49</f>
        <v>0</v>
      </c>
      <c r="F48" s="34">
        <f t="shared" ref="F48:G48" si="10">F49</f>
        <v>0</v>
      </c>
      <c r="G48" s="34">
        <f t="shared" si="10"/>
        <v>0</v>
      </c>
      <c r="H48" s="34">
        <f>H49</f>
        <v>0</v>
      </c>
      <c r="I48" s="34">
        <f>I49</f>
        <v>0</v>
      </c>
      <c r="J48" s="4"/>
    </row>
    <row r="49" spans="2:10" ht="15" hidden="1" customHeight="1" x14ac:dyDescent="0.25">
      <c r="B49" s="16" t="s">
        <v>56</v>
      </c>
      <c r="C49" s="18" t="s">
        <v>204</v>
      </c>
      <c r="D49" s="27"/>
      <c r="E49" s="34">
        <f t="shared" ref="E49:I50" si="11">E50</f>
        <v>0</v>
      </c>
      <c r="F49" s="34">
        <f t="shared" si="11"/>
        <v>0</v>
      </c>
      <c r="G49" s="34">
        <f t="shared" si="11"/>
        <v>0</v>
      </c>
      <c r="H49" s="34">
        <f t="shared" si="11"/>
        <v>0</v>
      </c>
      <c r="I49" s="34">
        <f t="shared" si="11"/>
        <v>0</v>
      </c>
      <c r="J49" s="4"/>
    </row>
    <row r="50" spans="2:10" ht="24" hidden="1" customHeight="1" x14ac:dyDescent="0.25">
      <c r="B50" s="16" t="s">
        <v>24</v>
      </c>
      <c r="C50" s="18" t="s">
        <v>204</v>
      </c>
      <c r="D50" s="20">
        <v>200</v>
      </c>
      <c r="E50" s="34">
        <f t="shared" si="11"/>
        <v>0</v>
      </c>
      <c r="F50" s="34">
        <f t="shared" si="11"/>
        <v>0</v>
      </c>
      <c r="G50" s="34">
        <f t="shared" si="11"/>
        <v>0</v>
      </c>
      <c r="H50" s="34">
        <f t="shared" si="11"/>
        <v>0</v>
      </c>
      <c r="I50" s="34">
        <f t="shared" si="11"/>
        <v>0</v>
      </c>
      <c r="J50" s="4"/>
    </row>
    <row r="51" spans="2:10" ht="24" hidden="1" customHeight="1" x14ac:dyDescent="0.25">
      <c r="B51" s="16" t="s">
        <v>1</v>
      </c>
      <c r="C51" s="18" t="s">
        <v>204</v>
      </c>
      <c r="D51" s="20">
        <v>240</v>
      </c>
      <c r="E51" s="21">
        <v>0</v>
      </c>
      <c r="F51" s="21"/>
      <c r="G51" s="34">
        <f>E51+F51</f>
        <v>0</v>
      </c>
      <c r="H51" s="21">
        <v>0</v>
      </c>
      <c r="I51" s="21">
        <v>0</v>
      </c>
      <c r="J51" s="4"/>
    </row>
    <row r="52" spans="2:10" ht="24" x14ac:dyDescent="0.25">
      <c r="B52" s="53" t="s">
        <v>74</v>
      </c>
      <c r="C52" s="52" t="s">
        <v>73</v>
      </c>
      <c r="D52" s="25"/>
      <c r="E52" s="34">
        <f>E53</f>
        <v>78669.599999999991</v>
      </c>
      <c r="F52" s="34">
        <f t="shared" ref="F52:G52" si="12">F53</f>
        <v>0</v>
      </c>
      <c r="G52" s="34">
        <f t="shared" si="12"/>
        <v>78669.599999999991</v>
      </c>
      <c r="H52" s="34">
        <f>H53</f>
        <v>85944.9</v>
      </c>
      <c r="I52" s="34">
        <f>I53</f>
        <v>83003.900000000009</v>
      </c>
      <c r="J52" s="4"/>
    </row>
    <row r="53" spans="2:10" x14ac:dyDescent="0.25">
      <c r="B53" s="24" t="s">
        <v>178</v>
      </c>
      <c r="C53" s="18" t="s">
        <v>205</v>
      </c>
      <c r="D53" s="25"/>
      <c r="E53" s="34">
        <f>E54+E90+E71+E83</f>
        <v>78669.599999999991</v>
      </c>
      <c r="F53" s="34">
        <f t="shared" ref="F53:G53" si="13">F54+F90+F71+F83</f>
        <v>0</v>
      </c>
      <c r="G53" s="34">
        <f t="shared" si="13"/>
        <v>78669.599999999991</v>
      </c>
      <c r="H53" s="34">
        <f>H54+H90+H71+H83</f>
        <v>85944.9</v>
      </c>
      <c r="I53" s="34">
        <f>I54+I90+I71+I83</f>
        <v>83003.900000000009</v>
      </c>
      <c r="J53" s="4"/>
    </row>
    <row r="54" spans="2:10" ht="24" x14ac:dyDescent="0.25">
      <c r="B54" s="24" t="s">
        <v>75</v>
      </c>
      <c r="C54" s="18" t="s">
        <v>76</v>
      </c>
      <c r="D54" s="20" t="s">
        <v>9</v>
      </c>
      <c r="E54" s="34">
        <f>E55+E58+E65+E68</f>
        <v>35967.1</v>
      </c>
      <c r="F54" s="34">
        <f t="shared" ref="F54:G54" si="14">F55+F58+F65+F68</f>
        <v>0</v>
      </c>
      <c r="G54" s="34">
        <f t="shared" si="14"/>
        <v>35967.1</v>
      </c>
      <c r="H54" s="34">
        <f>H55+H58+H65+H68</f>
        <v>41227.699999999997</v>
      </c>
      <c r="I54" s="34">
        <f>I55+I58+I65+I68</f>
        <v>39712.800000000003</v>
      </c>
      <c r="J54" s="4"/>
    </row>
    <row r="55" spans="2:10" x14ac:dyDescent="0.25">
      <c r="B55" s="24" t="s">
        <v>77</v>
      </c>
      <c r="C55" s="18" t="s">
        <v>78</v>
      </c>
      <c r="D55" s="20" t="s">
        <v>9</v>
      </c>
      <c r="E55" s="34">
        <f>E56</f>
        <v>3068.4</v>
      </c>
      <c r="F55" s="34">
        <f t="shared" ref="F55" si="15">F57</f>
        <v>0</v>
      </c>
      <c r="G55" s="34">
        <f>G57</f>
        <v>3068.4</v>
      </c>
      <c r="H55" s="34">
        <f>H56</f>
        <v>3514.7000000000003</v>
      </c>
      <c r="I55" s="34">
        <f>I56</f>
        <v>3464.8</v>
      </c>
      <c r="J55" s="4"/>
    </row>
    <row r="56" spans="2:10" ht="36" x14ac:dyDescent="0.25">
      <c r="B56" s="16" t="s">
        <v>3</v>
      </c>
      <c r="C56" s="18" t="s">
        <v>78</v>
      </c>
      <c r="D56" s="20">
        <v>100</v>
      </c>
      <c r="E56" s="34">
        <f t="shared" ref="E56:I56" si="16">E57</f>
        <v>3068.4</v>
      </c>
      <c r="F56" s="34">
        <f t="shared" si="16"/>
        <v>0</v>
      </c>
      <c r="G56" s="34">
        <f>G57</f>
        <v>3068.4</v>
      </c>
      <c r="H56" s="34">
        <f t="shared" si="16"/>
        <v>3514.7000000000003</v>
      </c>
      <c r="I56" s="34">
        <f t="shared" si="16"/>
        <v>3464.8</v>
      </c>
      <c r="J56" s="4"/>
    </row>
    <row r="57" spans="2:10" x14ac:dyDescent="0.25">
      <c r="B57" s="16" t="s">
        <v>2</v>
      </c>
      <c r="C57" s="18" t="s">
        <v>78</v>
      </c>
      <c r="D57" s="20" t="s">
        <v>10</v>
      </c>
      <c r="E57" s="34">
        <v>3068.4</v>
      </c>
      <c r="F57" s="34"/>
      <c r="G57" s="34">
        <f>E57+F57</f>
        <v>3068.4</v>
      </c>
      <c r="H57" s="68">
        <f>3514.8-0.1</f>
        <v>3514.7000000000003</v>
      </c>
      <c r="I57" s="34">
        <v>3464.8</v>
      </c>
      <c r="J57" s="4"/>
    </row>
    <row r="58" spans="2:10" x14ac:dyDescent="0.25">
      <c r="B58" s="16" t="s">
        <v>79</v>
      </c>
      <c r="C58" s="18" t="s">
        <v>80</v>
      </c>
      <c r="D58" s="20"/>
      <c r="E58" s="34">
        <f>E59+E61+E63</f>
        <v>32783.699999999997</v>
      </c>
      <c r="F58" s="45">
        <f t="shared" ref="F58:G58" si="17">F59+F61+F63</f>
        <v>0</v>
      </c>
      <c r="G58" s="34">
        <f t="shared" si="17"/>
        <v>32783.699999999997</v>
      </c>
      <c r="H58" s="34">
        <f>H59+H61+H63</f>
        <v>37598</v>
      </c>
      <c r="I58" s="34">
        <f>I59+I61+I63</f>
        <v>36133</v>
      </c>
      <c r="J58" s="4"/>
    </row>
    <row r="59" spans="2:10" ht="36" x14ac:dyDescent="0.25">
      <c r="B59" s="16" t="s">
        <v>3</v>
      </c>
      <c r="C59" s="18" t="s">
        <v>80</v>
      </c>
      <c r="D59" s="20" t="s">
        <v>8</v>
      </c>
      <c r="E59" s="34">
        <f t="shared" ref="E59:I59" si="18">E60</f>
        <v>32567</v>
      </c>
      <c r="F59" s="45">
        <f t="shared" si="18"/>
        <v>0</v>
      </c>
      <c r="G59" s="34">
        <f>G60</f>
        <v>32567</v>
      </c>
      <c r="H59" s="34">
        <f t="shared" si="18"/>
        <v>37533</v>
      </c>
      <c r="I59" s="34">
        <f t="shared" si="18"/>
        <v>36133</v>
      </c>
      <c r="J59" s="4"/>
    </row>
    <row r="60" spans="2:10" x14ac:dyDescent="0.25">
      <c r="B60" s="16" t="s">
        <v>2</v>
      </c>
      <c r="C60" s="18" t="s">
        <v>80</v>
      </c>
      <c r="D60" s="20" t="s">
        <v>10</v>
      </c>
      <c r="E60" s="34">
        <v>32567</v>
      </c>
      <c r="F60" s="45"/>
      <c r="G60" s="34">
        <f>E60+F60</f>
        <v>32567</v>
      </c>
      <c r="H60" s="34">
        <v>37533</v>
      </c>
      <c r="I60" s="34">
        <v>36133</v>
      </c>
      <c r="J60" s="4"/>
    </row>
    <row r="61" spans="2:10" ht="24" x14ac:dyDescent="0.25">
      <c r="B61" s="16" t="s">
        <v>24</v>
      </c>
      <c r="C61" s="18" t="s">
        <v>80</v>
      </c>
      <c r="D61" s="20" t="s">
        <v>5</v>
      </c>
      <c r="E61" s="34">
        <f t="shared" ref="E61:I61" si="19">E62</f>
        <v>141.1</v>
      </c>
      <c r="F61" s="34">
        <f t="shared" si="19"/>
        <v>0</v>
      </c>
      <c r="G61" s="34">
        <f>G62</f>
        <v>141.1</v>
      </c>
      <c r="H61" s="34">
        <f t="shared" si="19"/>
        <v>0</v>
      </c>
      <c r="I61" s="34">
        <f t="shared" si="19"/>
        <v>0</v>
      </c>
      <c r="J61" s="4"/>
    </row>
    <row r="62" spans="2:10" ht="24" x14ac:dyDescent="0.25">
      <c r="B62" s="16" t="s">
        <v>1</v>
      </c>
      <c r="C62" s="18" t="s">
        <v>80</v>
      </c>
      <c r="D62" s="20" t="s">
        <v>4</v>
      </c>
      <c r="E62" s="34">
        <v>141.1</v>
      </c>
      <c r="F62" s="34"/>
      <c r="G62" s="34">
        <f>E62+F62</f>
        <v>141.1</v>
      </c>
      <c r="H62" s="34">
        <v>0</v>
      </c>
      <c r="I62" s="34">
        <v>0</v>
      </c>
      <c r="J62" s="4"/>
    </row>
    <row r="63" spans="2:10" x14ac:dyDescent="0.25">
      <c r="B63" s="16" t="s">
        <v>7</v>
      </c>
      <c r="C63" s="18" t="s">
        <v>80</v>
      </c>
      <c r="D63" s="20">
        <v>800</v>
      </c>
      <c r="E63" s="34">
        <f t="shared" ref="E63:I63" si="20">E64</f>
        <v>75.599999999999994</v>
      </c>
      <c r="F63" s="34">
        <f t="shared" si="20"/>
        <v>0</v>
      </c>
      <c r="G63" s="34">
        <f>G64</f>
        <v>75.599999999999994</v>
      </c>
      <c r="H63" s="34">
        <f t="shared" si="20"/>
        <v>65</v>
      </c>
      <c r="I63" s="34">
        <f t="shared" si="20"/>
        <v>0</v>
      </c>
      <c r="J63" s="4"/>
    </row>
    <row r="64" spans="2:10" x14ac:dyDescent="0.25">
      <c r="B64" s="16" t="s">
        <v>6</v>
      </c>
      <c r="C64" s="18" t="s">
        <v>80</v>
      </c>
      <c r="D64" s="20">
        <v>850</v>
      </c>
      <c r="E64" s="34">
        <v>75.599999999999994</v>
      </c>
      <c r="F64" s="34"/>
      <c r="G64" s="34">
        <f>E64+F64</f>
        <v>75.599999999999994</v>
      </c>
      <c r="H64" s="34">
        <v>65</v>
      </c>
      <c r="I64" s="34"/>
      <c r="J64" s="4"/>
    </row>
    <row r="65" spans="2:10" ht="24" x14ac:dyDescent="0.25">
      <c r="B65" s="66" t="s">
        <v>238</v>
      </c>
      <c r="C65" s="18" t="s">
        <v>237</v>
      </c>
      <c r="D65" s="20"/>
      <c r="E65" s="34">
        <f>E66</f>
        <v>0</v>
      </c>
      <c r="F65" s="34">
        <f t="shared" ref="F65:G65" si="21">F66</f>
        <v>0</v>
      </c>
      <c r="G65" s="34">
        <f t="shared" si="21"/>
        <v>0</v>
      </c>
      <c r="H65" s="34">
        <f>H66</f>
        <v>0</v>
      </c>
      <c r="I65" s="34">
        <f>I66</f>
        <v>0</v>
      </c>
      <c r="J65" s="4"/>
    </row>
    <row r="66" spans="2:10" ht="36" x14ac:dyDescent="0.25">
      <c r="B66" s="16" t="s">
        <v>3</v>
      </c>
      <c r="C66" s="18" t="s">
        <v>237</v>
      </c>
      <c r="D66" s="20" t="s">
        <v>8</v>
      </c>
      <c r="E66" s="34">
        <f t="shared" ref="E66:I66" si="22">E67</f>
        <v>0</v>
      </c>
      <c r="F66" s="45">
        <f t="shared" si="22"/>
        <v>0</v>
      </c>
      <c r="G66" s="34">
        <f>G67</f>
        <v>0</v>
      </c>
      <c r="H66" s="34">
        <f t="shared" si="22"/>
        <v>0</v>
      </c>
      <c r="I66" s="34">
        <f t="shared" si="22"/>
        <v>0</v>
      </c>
      <c r="J66" s="4"/>
    </row>
    <row r="67" spans="2:10" x14ac:dyDescent="0.25">
      <c r="B67" s="16" t="s">
        <v>2</v>
      </c>
      <c r="C67" s="18" t="s">
        <v>237</v>
      </c>
      <c r="D67" s="20" t="s">
        <v>10</v>
      </c>
      <c r="E67" s="34">
        <v>0</v>
      </c>
      <c r="F67" s="45"/>
      <c r="G67" s="34">
        <f>E67+F67</f>
        <v>0</v>
      </c>
      <c r="H67" s="34">
        <v>0</v>
      </c>
      <c r="I67" s="34">
        <v>0</v>
      </c>
      <c r="J67" s="4"/>
    </row>
    <row r="68" spans="2:10" ht="36" x14ac:dyDescent="0.25">
      <c r="B68" s="43" t="s">
        <v>89</v>
      </c>
      <c r="C68" s="18" t="s">
        <v>216</v>
      </c>
      <c r="D68" s="20"/>
      <c r="E68" s="34">
        <f t="shared" ref="E68:I69" si="23">E69</f>
        <v>115</v>
      </c>
      <c r="F68" s="34">
        <f t="shared" si="23"/>
        <v>0</v>
      </c>
      <c r="G68" s="34">
        <f t="shared" si="23"/>
        <v>115</v>
      </c>
      <c r="H68" s="34">
        <f t="shared" si="23"/>
        <v>115</v>
      </c>
      <c r="I68" s="34">
        <f t="shared" si="23"/>
        <v>115</v>
      </c>
      <c r="J68" s="4"/>
    </row>
    <row r="69" spans="2:10" ht="24" x14ac:dyDescent="0.25">
      <c r="B69" s="16" t="s">
        <v>24</v>
      </c>
      <c r="C69" s="18" t="s">
        <v>216</v>
      </c>
      <c r="D69" s="20">
        <v>200</v>
      </c>
      <c r="E69" s="34">
        <f t="shared" si="23"/>
        <v>115</v>
      </c>
      <c r="F69" s="34">
        <f t="shared" si="23"/>
        <v>0</v>
      </c>
      <c r="G69" s="34">
        <f t="shared" si="23"/>
        <v>115</v>
      </c>
      <c r="H69" s="34">
        <f t="shared" si="23"/>
        <v>115</v>
      </c>
      <c r="I69" s="34">
        <f t="shared" si="23"/>
        <v>115</v>
      </c>
      <c r="J69" s="4"/>
    </row>
    <row r="70" spans="2:10" ht="24" x14ac:dyDescent="0.25">
      <c r="B70" s="16" t="s">
        <v>1</v>
      </c>
      <c r="C70" s="18" t="s">
        <v>216</v>
      </c>
      <c r="D70" s="20">
        <v>240</v>
      </c>
      <c r="E70" s="34">
        <v>115</v>
      </c>
      <c r="F70" s="34"/>
      <c r="G70" s="34">
        <f>E70+F70</f>
        <v>115</v>
      </c>
      <c r="H70" s="34">
        <v>115</v>
      </c>
      <c r="I70" s="34">
        <v>115</v>
      </c>
      <c r="J70" s="4"/>
    </row>
    <row r="71" spans="2:10" ht="24" x14ac:dyDescent="0.25">
      <c r="B71" s="16" t="s">
        <v>82</v>
      </c>
      <c r="C71" s="18" t="s">
        <v>81</v>
      </c>
      <c r="D71" s="20"/>
      <c r="E71" s="34">
        <f>E72+E80</f>
        <v>42190.1</v>
      </c>
      <c r="F71" s="34">
        <f t="shared" ref="F71:G71" si="24">F72+F80</f>
        <v>0</v>
      </c>
      <c r="G71" s="34">
        <f t="shared" si="24"/>
        <v>42190.1</v>
      </c>
      <c r="H71" s="34">
        <f>H72+H80</f>
        <v>44209.5</v>
      </c>
      <c r="I71" s="34">
        <f>I72+I80</f>
        <v>42786.9</v>
      </c>
      <c r="J71" s="4"/>
    </row>
    <row r="72" spans="2:10" ht="15" customHeight="1" x14ac:dyDescent="0.25">
      <c r="B72" s="16" t="s">
        <v>83</v>
      </c>
      <c r="C72" s="18" t="s">
        <v>84</v>
      </c>
      <c r="D72" s="20"/>
      <c r="E72" s="34">
        <f t="shared" ref="E72:F72" si="25">E73+E75+E77</f>
        <v>42190.1</v>
      </c>
      <c r="F72" s="45">
        <f t="shared" si="25"/>
        <v>0</v>
      </c>
      <c r="G72" s="34">
        <f>G73+G75+G77</f>
        <v>42190.1</v>
      </c>
      <c r="H72" s="34">
        <f t="shared" ref="H72:I72" si="26">H73+H75+H77</f>
        <v>44209.5</v>
      </c>
      <c r="I72" s="34">
        <f t="shared" si="26"/>
        <v>42786.9</v>
      </c>
      <c r="J72" s="4"/>
    </row>
    <row r="73" spans="2:10" ht="36" x14ac:dyDescent="0.25">
      <c r="B73" s="16" t="s">
        <v>3</v>
      </c>
      <c r="C73" s="18" t="s">
        <v>84</v>
      </c>
      <c r="D73" s="20" t="s">
        <v>8</v>
      </c>
      <c r="E73" s="34">
        <f t="shared" ref="E73:I73" si="27">E74</f>
        <v>39324.300000000003</v>
      </c>
      <c r="F73" s="45">
        <f t="shared" si="27"/>
        <v>0</v>
      </c>
      <c r="G73" s="34">
        <f>G74</f>
        <v>39324.300000000003</v>
      </c>
      <c r="H73" s="34">
        <f t="shared" si="27"/>
        <v>44209.5</v>
      </c>
      <c r="I73" s="34">
        <f t="shared" si="27"/>
        <v>42786.9</v>
      </c>
      <c r="J73" s="4"/>
    </row>
    <row r="74" spans="2:10" x14ac:dyDescent="0.25">
      <c r="B74" s="16" t="s">
        <v>26</v>
      </c>
      <c r="C74" s="18" t="s">
        <v>84</v>
      </c>
      <c r="D74" s="20">
        <v>110</v>
      </c>
      <c r="E74" s="34">
        <v>39324.300000000003</v>
      </c>
      <c r="F74" s="45"/>
      <c r="G74" s="34">
        <f>E74+F74</f>
        <v>39324.300000000003</v>
      </c>
      <c r="H74" s="34">
        <v>44209.5</v>
      </c>
      <c r="I74" s="34">
        <v>42786.9</v>
      </c>
      <c r="J74" s="4"/>
    </row>
    <row r="75" spans="2:10" ht="24" x14ac:dyDescent="0.25">
      <c r="B75" s="16" t="s">
        <v>24</v>
      </c>
      <c r="C75" s="18" t="s">
        <v>84</v>
      </c>
      <c r="D75" s="20">
        <v>200</v>
      </c>
      <c r="E75" s="34">
        <f t="shared" ref="E75:I75" si="28">E76</f>
        <v>2808.2</v>
      </c>
      <c r="F75" s="34">
        <f t="shared" si="28"/>
        <v>0</v>
      </c>
      <c r="G75" s="34">
        <f>G76</f>
        <v>2808.2</v>
      </c>
      <c r="H75" s="34">
        <f t="shared" si="28"/>
        <v>0</v>
      </c>
      <c r="I75" s="34">
        <f t="shared" si="28"/>
        <v>0</v>
      </c>
      <c r="J75" s="4"/>
    </row>
    <row r="76" spans="2:10" ht="24" x14ac:dyDescent="0.25">
      <c r="B76" s="16" t="s">
        <v>1</v>
      </c>
      <c r="C76" s="18" t="s">
        <v>84</v>
      </c>
      <c r="D76" s="20">
        <v>240</v>
      </c>
      <c r="E76" s="34">
        <v>2808.2</v>
      </c>
      <c r="F76" s="68"/>
      <c r="G76" s="34">
        <f>E76+F76</f>
        <v>2808.2</v>
      </c>
      <c r="H76" s="68">
        <f>200*0</f>
        <v>0</v>
      </c>
      <c r="I76" s="34">
        <v>0</v>
      </c>
      <c r="J76" s="4"/>
    </row>
    <row r="77" spans="2:10" x14ac:dyDescent="0.25">
      <c r="B77" s="16" t="s">
        <v>7</v>
      </c>
      <c r="C77" s="18" t="s">
        <v>84</v>
      </c>
      <c r="D77" s="20">
        <v>800</v>
      </c>
      <c r="E77" s="34">
        <f t="shared" ref="E77:F77" si="29">E78+E79</f>
        <v>57.6</v>
      </c>
      <c r="F77" s="34">
        <f t="shared" si="29"/>
        <v>0</v>
      </c>
      <c r="G77" s="34">
        <f>G78+G79</f>
        <v>57.6</v>
      </c>
      <c r="H77" s="34">
        <f t="shared" ref="H77:I77" si="30">H78+H79</f>
        <v>0</v>
      </c>
      <c r="I77" s="34">
        <f t="shared" si="30"/>
        <v>0</v>
      </c>
      <c r="J77" s="4"/>
    </row>
    <row r="78" spans="2:10" x14ac:dyDescent="0.25">
      <c r="B78" s="16" t="s">
        <v>27</v>
      </c>
      <c r="C78" s="18" t="s">
        <v>84</v>
      </c>
      <c r="D78" s="20">
        <v>830</v>
      </c>
      <c r="E78" s="21">
        <v>0</v>
      </c>
      <c r="F78" s="21"/>
      <c r="G78" s="34">
        <f>E78+F78</f>
        <v>0</v>
      </c>
      <c r="H78" s="21">
        <v>0</v>
      </c>
      <c r="I78" s="21">
        <v>0</v>
      </c>
      <c r="J78" s="4"/>
    </row>
    <row r="79" spans="2:10" x14ac:dyDescent="0.25">
      <c r="B79" s="16" t="s">
        <v>6</v>
      </c>
      <c r="C79" s="18" t="s">
        <v>84</v>
      </c>
      <c r="D79" s="20">
        <v>850</v>
      </c>
      <c r="E79" s="34">
        <v>57.6</v>
      </c>
      <c r="F79" s="34"/>
      <c r="G79" s="34">
        <f>E79+F79</f>
        <v>57.6</v>
      </c>
      <c r="H79" s="34">
        <v>0</v>
      </c>
      <c r="I79" s="34">
        <v>0</v>
      </c>
      <c r="J79" s="4"/>
    </row>
    <row r="80" spans="2:10" ht="24" x14ac:dyDescent="0.25">
      <c r="B80" s="38" t="s">
        <v>240</v>
      </c>
      <c r="C80" s="18" t="s">
        <v>239</v>
      </c>
      <c r="D80" s="20"/>
      <c r="E80" s="34">
        <f t="shared" ref="E80:I81" si="31">E81</f>
        <v>0</v>
      </c>
      <c r="F80" s="34">
        <f t="shared" si="31"/>
        <v>0</v>
      </c>
      <c r="G80" s="34">
        <f t="shared" si="31"/>
        <v>0</v>
      </c>
      <c r="H80" s="34">
        <f t="shared" si="31"/>
        <v>0</v>
      </c>
      <c r="I80" s="34">
        <f t="shared" si="31"/>
        <v>0</v>
      </c>
      <c r="J80" s="4"/>
    </row>
    <row r="81" spans="1:10" ht="24" x14ac:dyDescent="0.25">
      <c r="B81" s="16" t="s">
        <v>24</v>
      </c>
      <c r="C81" s="18" t="s">
        <v>239</v>
      </c>
      <c r="D81" s="20">
        <v>200</v>
      </c>
      <c r="E81" s="34">
        <f t="shared" si="31"/>
        <v>0</v>
      </c>
      <c r="F81" s="34">
        <f t="shared" si="31"/>
        <v>0</v>
      </c>
      <c r="G81" s="34">
        <f t="shared" si="31"/>
        <v>0</v>
      </c>
      <c r="H81" s="34">
        <f t="shared" si="31"/>
        <v>0</v>
      </c>
      <c r="I81" s="34">
        <f t="shared" si="31"/>
        <v>0</v>
      </c>
      <c r="J81" s="4"/>
    </row>
    <row r="82" spans="1:10" ht="24" x14ac:dyDescent="0.25">
      <c r="B82" s="16" t="s">
        <v>1</v>
      </c>
      <c r="C82" s="18" t="s">
        <v>239</v>
      </c>
      <c r="D82" s="20">
        <v>240</v>
      </c>
      <c r="E82" s="34">
        <v>0</v>
      </c>
      <c r="F82" s="34"/>
      <c r="G82" s="34">
        <f>E82+F82</f>
        <v>0</v>
      </c>
      <c r="H82" s="34">
        <v>0</v>
      </c>
      <c r="I82" s="34">
        <v>0</v>
      </c>
      <c r="J82" s="4"/>
    </row>
    <row r="83" spans="1:10" ht="24" x14ac:dyDescent="0.25">
      <c r="B83" s="16" t="s">
        <v>85</v>
      </c>
      <c r="C83" s="18" t="s">
        <v>86</v>
      </c>
      <c r="D83" s="20"/>
      <c r="E83" s="34">
        <f>E84</f>
        <v>8.4</v>
      </c>
      <c r="F83" s="34">
        <f t="shared" ref="F83:G83" si="32">F84</f>
        <v>0</v>
      </c>
      <c r="G83" s="34">
        <f t="shared" si="32"/>
        <v>8.4</v>
      </c>
      <c r="H83" s="34">
        <f>H84</f>
        <v>3.7</v>
      </c>
      <c r="I83" s="34">
        <f>I84</f>
        <v>0.2</v>
      </c>
      <c r="J83" s="4"/>
    </row>
    <row r="84" spans="1:10" x14ac:dyDescent="0.25">
      <c r="B84" s="15" t="s">
        <v>88</v>
      </c>
      <c r="C84" s="18" t="s">
        <v>87</v>
      </c>
      <c r="D84" s="20"/>
      <c r="E84" s="34">
        <f>E85+E87</f>
        <v>8.4</v>
      </c>
      <c r="F84" s="34">
        <f t="shared" ref="F84:G84" si="33">F85+F87</f>
        <v>0</v>
      </c>
      <c r="G84" s="34">
        <f t="shared" si="33"/>
        <v>8.4</v>
      </c>
      <c r="H84" s="34">
        <f>H85+H87</f>
        <v>3.7</v>
      </c>
      <c r="I84" s="34">
        <f>I85+I87</f>
        <v>0.2</v>
      </c>
      <c r="J84" s="4"/>
    </row>
    <row r="85" spans="1:10" x14ac:dyDescent="0.25">
      <c r="B85" s="16" t="s">
        <v>235</v>
      </c>
      <c r="C85" s="18" t="s">
        <v>87</v>
      </c>
      <c r="D85" s="20">
        <v>700</v>
      </c>
      <c r="E85" s="34">
        <f>E86</f>
        <v>8.4</v>
      </c>
      <c r="F85" s="34">
        <f t="shared" ref="F85:G85" si="34">F86</f>
        <v>0</v>
      </c>
      <c r="G85" s="34">
        <f t="shared" si="34"/>
        <v>8.4</v>
      </c>
      <c r="H85" s="34">
        <f>H86</f>
        <v>3.7</v>
      </c>
      <c r="I85" s="34">
        <f>I86</f>
        <v>0.2</v>
      </c>
      <c r="J85" s="4"/>
    </row>
    <row r="86" spans="1:10" x14ac:dyDescent="0.25">
      <c r="B86" s="26" t="s">
        <v>236</v>
      </c>
      <c r="C86" s="18" t="s">
        <v>87</v>
      </c>
      <c r="D86" s="20">
        <v>730</v>
      </c>
      <c r="E86" s="34">
        <v>8.4</v>
      </c>
      <c r="F86" s="34"/>
      <c r="G86" s="34">
        <f t="shared" ref="G86" si="35">E86+F86</f>
        <v>8.4</v>
      </c>
      <c r="H86" s="34">
        <v>3.7</v>
      </c>
      <c r="I86" s="34">
        <v>0.2</v>
      </c>
      <c r="J86" s="4"/>
    </row>
    <row r="87" spans="1:10" x14ac:dyDescent="0.25">
      <c r="B87" s="27" t="s">
        <v>7</v>
      </c>
      <c r="C87" s="18" t="s">
        <v>87</v>
      </c>
      <c r="D87" s="20">
        <v>800</v>
      </c>
      <c r="E87" s="34">
        <f t="shared" ref="E87:F87" si="36">SUM(E88:E89)</f>
        <v>0</v>
      </c>
      <c r="F87" s="34">
        <f t="shared" si="36"/>
        <v>0</v>
      </c>
      <c r="G87" s="34">
        <f>SUM(G88:G89)</f>
        <v>0</v>
      </c>
      <c r="H87" s="34">
        <f t="shared" ref="H87:I87" si="37">SUM(H88:H89)</f>
        <v>0</v>
      </c>
      <c r="I87" s="34">
        <f t="shared" si="37"/>
        <v>0</v>
      </c>
      <c r="J87" s="4"/>
    </row>
    <row r="88" spans="1:10" x14ac:dyDescent="0.25">
      <c r="B88" s="16" t="s">
        <v>27</v>
      </c>
      <c r="C88" s="18" t="s">
        <v>87</v>
      </c>
      <c r="D88" s="20">
        <v>830</v>
      </c>
      <c r="E88" s="34">
        <v>0</v>
      </c>
      <c r="F88" s="34"/>
      <c r="G88" s="34">
        <f t="shared" ref="G88:G89" si="38">E88+F88</f>
        <v>0</v>
      </c>
      <c r="H88" s="34">
        <v>0</v>
      </c>
      <c r="I88" s="34">
        <v>0</v>
      </c>
      <c r="J88" s="4"/>
    </row>
    <row r="89" spans="1:10" x14ac:dyDescent="0.25">
      <c r="B89" s="16" t="s">
        <v>6</v>
      </c>
      <c r="C89" s="18" t="s">
        <v>87</v>
      </c>
      <c r="D89" s="20">
        <v>850</v>
      </c>
      <c r="E89" s="34">
        <v>0</v>
      </c>
      <c r="F89" s="34"/>
      <c r="G89" s="34">
        <f t="shared" si="38"/>
        <v>0</v>
      </c>
      <c r="H89" s="34">
        <v>0</v>
      </c>
      <c r="I89" s="34">
        <v>0</v>
      </c>
      <c r="J89" s="4"/>
    </row>
    <row r="90" spans="1:10" x14ac:dyDescent="0.25">
      <c r="B90" s="15" t="s">
        <v>217</v>
      </c>
      <c r="C90" s="18" t="s">
        <v>218</v>
      </c>
      <c r="D90" s="20"/>
      <c r="E90" s="34">
        <f>E91</f>
        <v>504</v>
      </c>
      <c r="F90" s="34">
        <f t="shared" ref="F90:G90" si="39">F91</f>
        <v>0</v>
      </c>
      <c r="G90" s="34">
        <f t="shared" si="39"/>
        <v>504</v>
      </c>
      <c r="H90" s="34">
        <f>H91</f>
        <v>504</v>
      </c>
      <c r="I90" s="34">
        <f>I91</f>
        <v>504</v>
      </c>
      <c r="J90" s="4"/>
    </row>
    <row r="91" spans="1:10" x14ac:dyDescent="0.25">
      <c r="B91" s="15" t="s">
        <v>196</v>
      </c>
      <c r="C91" s="18" t="s">
        <v>219</v>
      </c>
      <c r="D91" s="20"/>
      <c r="E91" s="34">
        <f>E92</f>
        <v>504</v>
      </c>
      <c r="F91" s="34">
        <f t="shared" ref="F91:G91" si="40">F92</f>
        <v>0</v>
      </c>
      <c r="G91" s="34">
        <f t="shared" si="40"/>
        <v>504</v>
      </c>
      <c r="H91" s="34">
        <f>H92</f>
        <v>504</v>
      </c>
      <c r="I91" s="34">
        <f>I92</f>
        <v>504</v>
      </c>
      <c r="J91" s="4"/>
    </row>
    <row r="92" spans="1:10" x14ac:dyDescent="0.25">
      <c r="B92" s="26" t="s">
        <v>13</v>
      </c>
      <c r="C92" s="18" t="s">
        <v>219</v>
      </c>
      <c r="D92" s="20">
        <v>300</v>
      </c>
      <c r="E92" s="34">
        <f t="shared" ref="E92:I92" si="41">E93</f>
        <v>504</v>
      </c>
      <c r="F92" s="34">
        <f t="shared" si="41"/>
        <v>0</v>
      </c>
      <c r="G92" s="34">
        <f>G93</f>
        <v>504</v>
      </c>
      <c r="H92" s="34">
        <f t="shared" si="41"/>
        <v>504</v>
      </c>
      <c r="I92" s="34">
        <f t="shared" si="41"/>
        <v>504</v>
      </c>
      <c r="J92" s="4"/>
    </row>
    <row r="93" spans="1:10" ht="22.5" customHeight="1" x14ac:dyDescent="0.25">
      <c r="B93" s="16" t="s">
        <v>35</v>
      </c>
      <c r="C93" s="18" t="s">
        <v>219</v>
      </c>
      <c r="D93" s="20">
        <v>310</v>
      </c>
      <c r="E93" s="34">
        <v>504</v>
      </c>
      <c r="F93" s="34"/>
      <c r="G93" s="34">
        <f>E93+F93</f>
        <v>504</v>
      </c>
      <c r="H93" s="34">
        <v>504</v>
      </c>
      <c r="I93" s="34">
        <v>504</v>
      </c>
    </row>
    <row r="94" spans="1:10" ht="24" x14ac:dyDescent="0.25">
      <c r="B94" s="54" t="s">
        <v>29</v>
      </c>
      <c r="C94" s="52" t="s">
        <v>90</v>
      </c>
      <c r="D94" s="20"/>
      <c r="E94" s="34">
        <f>E95+E103</f>
        <v>100453.29999999999</v>
      </c>
      <c r="F94" s="34">
        <f t="shared" ref="F94:I94" si="42">F95+F103</f>
        <v>0</v>
      </c>
      <c r="G94" s="34">
        <f t="shared" si="42"/>
        <v>881.7</v>
      </c>
      <c r="H94" s="34">
        <f t="shared" si="42"/>
        <v>172819.8</v>
      </c>
      <c r="I94" s="34">
        <f t="shared" si="42"/>
        <v>0</v>
      </c>
      <c r="J94" s="4"/>
    </row>
    <row r="95" spans="1:10" ht="24" x14ac:dyDescent="0.25">
      <c r="A95" s="70"/>
      <c r="B95" s="16" t="s">
        <v>250</v>
      </c>
      <c r="C95" s="40" t="s">
        <v>249</v>
      </c>
      <c r="D95" s="20"/>
      <c r="E95" s="34">
        <f t="shared" ref="E95:F96" si="43">E98+E101</f>
        <v>99571.599999999991</v>
      </c>
      <c r="F95" s="34">
        <f t="shared" si="43"/>
        <v>0</v>
      </c>
      <c r="G95" s="34">
        <f>G98+G101</f>
        <v>0</v>
      </c>
      <c r="H95" s="34">
        <f t="shared" ref="H95:I96" si="44">H98+H101</f>
        <v>172800</v>
      </c>
      <c r="I95" s="34">
        <f t="shared" si="44"/>
        <v>0</v>
      </c>
      <c r="J95" s="4"/>
    </row>
    <row r="96" spans="1:10" x14ac:dyDescent="0.25">
      <c r="A96" s="70"/>
      <c r="B96" s="16" t="s">
        <v>251</v>
      </c>
      <c r="C96" s="40" t="s">
        <v>252</v>
      </c>
      <c r="D96" s="20"/>
      <c r="E96" s="34">
        <f t="shared" si="43"/>
        <v>99571.599999999991</v>
      </c>
      <c r="F96" s="34">
        <f t="shared" si="43"/>
        <v>0</v>
      </c>
      <c r="G96" s="34">
        <f>G99+G102</f>
        <v>0</v>
      </c>
      <c r="H96" s="34">
        <f t="shared" si="44"/>
        <v>172800</v>
      </c>
      <c r="I96" s="34">
        <f t="shared" si="44"/>
        <v>0</v>
      </c>
      <c r="J96" s="4"/>
    </row>
    <row r="97" spans="1:10" ht="24" x14ac:dyDescent="0.25">
      <c r="A97" s="70"/>
      <c r="B97" s="15" t="s">
        <v>255</v>
      </c>
      <c r="C97" s="40" t="s">
        <v>253</v>
      </c>
      <c r="D97" s="20"/>
      <c r="E97" s="34">
        <f t="shared" ref="E97:I100" si="45">E98</f>
        <v>96584.4</v>
      </c>
      <c r="F97" s="34">
        <f t="shared" si="45"/>
        <v>0</v>
      </c>
      <c r="G97" s="34">
        <f t="shared" si="45"/>
        <v>0</v>
      </c>
      <c r="H97" s="34">
        <f t="shared" si="45"/>
        <v>167616</v>
      </c>
      <c r="I97" s="34">
        <f t="shared" si="45"/>
        <v>0</v>
      </c>
      <c r="J97" s="4"/>
    </row>
    <row r="98" spans="1:10" x14ac:dyDescent="0.25">
      <c r="A98" s="70"/>
      <c r="B98" s="16" t="s">
        <v>229</v>
      </c>
      <c r="C98" s="40" t="s">
        <v>253</v>
      </c>
      <c r="D98" s="20">
        <v>400</v>
      </c>
      <c r="E98" s="34">
        <f t="shared" si="45"/>
        <v>96584.4</v>
      </c>
      <c r="F98" s="34">
        <f t="shared" si="45"/>
        <v>0</v>
      </c>
      <c r="G98" s="34">
        <f t="shared" si="45"/>
        <v>0</v>
      </c>
      <c r="H98" s="34">
        <f t="shared" si="45"/>
        <v>167616</v>
      </c>
      <c r="I98" s="34">
        <f t="shared" si="45"/>
        <v>0</v>
      </c>
    </row>
    <row r="99" spans="1:10" ht="24" x14ac:dyDescent="0.25">
      <c r="A99" s="70"/>
      <c r="B99" s="16" t="s">
        <v>230</v>
      </c>
      <c r="C99" s="40" t="s">
        <v>253</v>
      </c>
      <c r="D99" s="20">
        <v>412</v>
      </c>
      <c r="E99" s="34">
        <v>96584.4</v>
      </c>
      <c r="F99" s="34"/>
      <c r="G99" s="34"/>
      <c r="H99" s="34">
        <v>167616</v>
      </c>
      <c r="I99" s="34">
        <v>0</v>
      </c>
      <c r="J99" s="4"/>
    </row>
    <row r="100" spans="1:10" ht="24" x14ac:dyDescent="0.25">
      <c r="A100" s="70"/>
      <c r="B100" s="15" t="s">
        <v>256</v>
      </c>
      <c r="C100" s="41" t="s">
        <v>254</v>
      </c>
      <c r="D100" s="20"/>
      <c r="E100" s="34">
        <f t="shared" si="45"/>
        <v>2987.2</v>
      </c>
      <c r="F100" s="34">
        <f t="shared" si="45"/>
        <v>0</v>
      </c>
      <c r="G100" s="34">
        <f t="shared" si="45"/>
        <v>0</v>
      </c>
      <c r="H100" s="34">
        <f t="shared" si="45"/>
        <v>5184</v>
      </c>
      <c r="I100" s="34">
        <f t="shared" si="45"/>
        <v>0</v>
      </c>
      <c r="J100" s="4"/>
    </row>
    <row r="101" spans="1:10" x14ac:dyDescent="0.25">
      <c r="A101" s="70"/>
      <c r="B101" s="16" t="s">
        <v>229</v>
      </c>
      <c r="C101" s="41" t="s">
        <v>254</v>
      </c>
      <c r="D101" s="20">
        <v>400</v>
      </c>
      <c r="E101" s="34">
        <f t="shared" ref="E101:I101" si="46">E102</f>
        <v>2987.2</v>
      </c>
      <c r="F101" s="34">
        <f t="shared" si="46"/>
        <v>0</v>
      </c>
      <c r="G101" s="34">
        <f t="shared" si="46"/>
        <v>0</v>
      </c>
      <c r="H101" s="34">
        <f t="shared" si="46"/>
        <v>5184</v>
      </c>
      <c r="I101" s="34">
        <f t="shared" si="46"/>
        <v>0</v>
      </c>
    </row>
    <row r="102" spans="1:10" ht="24" x14ac:dyDescent="0.25">
      <c r="A102" s="70"/>
      <c r="B102" s="16" t="s">
        <v>230</v>
      </c>
      <c r="C102" s="41" t="s">
        <v>254</v>
      </c>
      <c r="D102" s="20">
        <v>412</v>
      </c>
      <c r="E102" s="34">
        <v>2987.2</v>
      </c>
      <c r="F102" s="34"/>
      <c r="G102" s="34"/>
      <c r="H102" s="34">
        <v>5184</v>
      </c>
      <c r="I102" s="34">
        <v>0</v>
      </c>
      <c r="J102" s="4"/>
    </row>
    <row r="103" spans="1:10" x14ac:dyDescent="0.25">
      <c r="B103" s="16" t="s">
        <v>178</v>
      </c>
      <c r="C103" s="18" t="s">
        <v>206</v>
      </c>
      <c r="D103" s="20"/>
      <c r="E103" s="34">
        <f t="shared" ref="E103:G103" si="47">E104+E113</f>
        <v>881.7</v>
      </c>
      <c r="F103" s="34">
        <f t="shared" si="47"/>
        <v>0</v>
      </c>
      <c r="G103" s="34">
        <f t="shared" si="47"/>
        <v>881.7</v>
      </c>
      <c r="H103" s="34">
        <f t="shared" ref="H103:I103" si="48">H104+H113</f>
        <v>19.8</v>
      </c>
      <c r="I103" s="34">
        <f t="shared" si="48"/>
        <v>0</v>
      </c>
      <c r="J103" s="4"/>
    </row>
    <row r="104" spans="1:10" ht="24" x14ac:dyDescent="0.25">
      <c r="B104" s="15" t="s">
        <v>91</v>
      </c>
      <c r="C104" s="18" t="s">
        <v>92</v>
      </c>
      <c r="D104" s="20"/>
      <c r="E104" s="34">
        <f>E105+E108</f>
        <v>381.7</v>
      </c>
      <c r="F104" s="34">
        <f t="shared" ref="F104:G104" si="49">F105+F108</f>
        <v>0</v>
      </c>
      <c r="G104" s="34">
        <f t="shared" si="49"/>
        <v>381.7</v>
      </c>
      <c r="H104" s="34">
        <f>H105+H108</f>
        <v>19.8</v>
      </c>
      <c r="I104" s="34">
        <f>I105+I108</f>
        <v>0</v>
      </c>
      <c r="J104" s="4"/>
    </row>
    <row r="105" spans="1:10" ht="36" customHeight="1" x14ac:dyDescent="0.25">
      <c r="B105" s="16" t="s">
        <v>225</v>
      </c>
      <c r="C105" s="18" t="s">
        <v>93</v>
      </c>
      <c r="D105" s="20"/>
      <c r="E105" s="34">
        <f t="shared" ref="E105:I106" si="50">E106</f>
        <v>19.7</v>
      </c>
      <c r="F105" s="34">
        <f t="shared" si="50"/>
        <v>0</v>
      </c>
      <c r="G105" s="34">
        <f t="shared" si="50"/>
        <v>19.7</v>
      </c>
      <c r="H105" s="34">
        <f t="shared" si="50"/>
        <v>19.8</v>
      </c>
      <c r="I105" s="34">
        <f t="shared" si="50"/>
        <v>0</v>
      </c>
      <c r="J105" s="4"/>
    </row>
    <row r="106" spans="1:10" x14ac:dyDescent="0.25">
      <c r="B106" s="15" t="s">
        <v>12</v>
      </c>
      <c r="C106" s="18" t="s">
        <v>93</v>
      </c>
      <c r="D106" s="20">
        <v>500</v>
      </c>
      <c r="E106" s="34">
        <f t="shared" si="50"/>
        <v>19.7</v>
      </c>
      <c r="F106" s="34">
        <f t="shared" si="50"/>
        <v>0</v>
      </c>
      <c r="G106" s="34">
        <f t="shared" si="50"/>
        <v>19.7</v>
      </c>
      <c r="H106" s="34">
        <f t="shared" si="50"/>
        <v>19.8</v>
      </c>
      <c r="I106" s="34">
        <f t="shared" si="50"/>
        <v>0</v>
      </c>
      <c r="J106" s="4"/>
    </row>
    <row r="107" spans="1:10" x14ac:dyDescent="0.25">
      <c r="B107" s="16" t="s">
        <v>11</v>
      </c>
      <c r="C107" s="18" t="s">
        <v>93</v>
      </c>
      <c r="D107" s="20">
        <v>540</v>
      </c>
      <c r="E107" s="34">
        <v>19.7</v>
      </c>
      <c r="F107" s="34"/>
      <c r="G107" s="34">
        <f>E107+F107</f>
        <v>19.7</v>
      </c>
      <c r="H107" s="68">
        <f>19.7+0.1</f>
        <v>19.8</v>
      </c>
      <c r="I107" s="34"/>
      <c r="J107" s="4"/>
    </row>
    <row r="108" spans="1:10" x14ac:dyDescent="0.25">
      <c r="B108" s="16" t="s">
        <v>56</v>
      </c>
      <c r="C108" s="18" t="s">
        <v>95</v>
      </c>
      <c r="D108" s="20"/>
      <c r="E108" s="34">
        <f>E109+E111</f>
        <v>362</v>
      </c>
      <c r="F108" s="34">
        <f t="shared" ref="F108:G108" si="51">F109+F111</f>
        <v>0</v>
      </c>
      <c r="G108" s="34">
        <f t="shared" si="51"/>
        <v>362</v>
      </c>
      <c r="H108" s="34">
        <f>H109+H111</f>
        <v>0</v>
      </c>
      <c r="I108" s="34">
        <f>I109+I111</f>
        <v>0</v>
      </c>
      <c r="J108" s="4"/>
    </row>
    <row r="109" spans="1:10" ht="24" x14ac:dyDescent="0.25">
      <c r="B109" s="16" t="s">
        <v>24</v>
      </c>
      <c r="C109" s="18" t="s">
        <v>95</v>
      </c>
      <c r="D109" s="20">
        <v>200</v>
      </c>
      <c r="E109" s="34">
        <f t="shared" ref="E109:I109" si="52">E110</f>
        <v>362</v>
      </c>
      <c r="F109" s="34">
        <f t="shared" si="52"/>
        <v>0</v>
      </c>
      <c r="G109" s="34">
        <f t="shared" si="52"/>
        <v>362</v>
      </c>
      <c r="H109" s="34">
        <f t="shared" si="52"/>
        <v>0</v>
      </c>
      <c r="I109" s="34">
        <f t="shared" si="52"/>
        <v>0</v>
      </c>
      <c r="J109" s="4"/>
    </row>
    <row r="110" spans="1:10" ht="24" x14ac:dyDescent="0.25">
      <c r="B110" s="16" t="s">
        <v>1</v>
      </c>
      <c r="C110" s="18" t="s">
        <v>95</v>
      </c>
      <c r="D110" s="20">
        <v>240</v>
      </c>
      <c r="E110" s="34">
        <v>362</v>
      </c>
      <c r="F110" s="34"/>
      <c r="G110" s="34">
        <f>E110+F110</f>
        <v>362</v>
      </c>
      <c r="H110" s="34">
        <v>0</v>
      </c>
      <c r="I110" s="34">
        <v>0</v>
      </c>
      <c r="J110" s="4"/>
    </row>
    <row r="111" spans="1:10" x14ac:dyDescent="0.25">
      <c r="B111" s="27" t="s">
        <v>7</v>
      </c>
      <c r="C111" s="18" t="s">
        <v>95</v>
      </c>
      <c r="D111" s="20">
        <v>800</v>
      </c>
      <c r="E111" s="34">
        <f>SUM(E112)</f>
        <v>0</v>
      </c>
      <c r="F111" s="34">
        <f>SUM(F112)</f>
        <v>0</v>
      </c>
      <c r="G111" s="34">
        <f>SUM(G112)</f>
        <v>0</v>
      </c>
      <c r="H111" s="34">
        <f>SUM(H112)</f>
        <v>0</v>
      </c>
      <c r="I111" s="34">
        <f>SUM(I112)</f>
        <v>0</v>
      </c>
      <c r="J111" s="4"/>
    </row>
    <row r="112" spans="1:10" x14ac:dyDescent="0.25">
      <c r="B112" s="16" t="s">
        <v>27</v>
      </c>
      <c r="C112" s="18" t="s">
        <v>95</v>
      </c>
      <c r="D112" s="20">
        <v>830</v>
      </c>
      <c r="E112" s="34">
        <v>0</v>
      </c>
      <c r="F112" s="34"/>
      <c r="G112" s="34">
        <f t="shared" ref="G112" si="53">E112+F112</f>
        <v>0</v>
      </c>
      <c r="H112" s="34">
        <v>0</v>
      </c>
      <c r="I112" s="34">
        <v>0</v>
      </c>
      <c r="J112" s="4"/>
    </row>
    <row r="113" spans="2:10" ht="24" x14ac:dyDescent="0.25">
      <c r="B113" s="15" t="s">
        <v>96</v>
      </c>
      <c r="C113" s="18" t="s">
        <v>97</v>
      </c>
      <c r="D113" s="21"/>
      <c r="E113" s="34">
        <f>E120+E114+E117</f>
        <v>500</v>
      </c>
      <c r="F113" s="34">
        <f>F120+F114+F117</f>
        <v>0</v>
      </c>
      <c r="G113" s="34">
        <f>G120+G114+G117</f>
        <v>500</v>
      </c>
      <c r="H113" s="34">
        <f>H120+H114+H117</f>
        <v>0</v>
      </c>
      <c r="I113" s="34">
        <f>I120+I114+I117</f>
        <v>0</v>
      </c>
      <c r="J113" s="4"/>
    </row>
    <row r="114" spans="2:10" ht="36" x14ac:dyDescent="0.25">
      <c r="B114" s="15" t="s">
        <v>228</v>
      </c>
      <c r="C114" s="18" t="s">
        <v>226</v>
      </c>
      <c r="D114" s="20"/>
      <c r="E114" s="34">
        <f t="shared" ref="E114:I115" si="54">E115</f>
        <v>0</v>
      </c>
      <c r="F114" s="34">
        <f t="shared" si="54"/>
        <v>0</v>
      </c>
      <c r="G114" s="34">
        <f t="shared" si="54"/>
        <v>0</v>
      </c>
      <c r="H114" s="34">
        <f t="shared" si="54"/>
        <v>0</v>
      </c>
      <c r="I114" s="34">
        <f t="shared" si="54"/>
        <v>0</v>
      </c>
      <c r="J114" s="4"/>
    </row>
    <row r="115" spans="2:10" x14ac:dyDescent="0.25">
      <c r="B115" s="16" t="s">
        <v>229</v>
      </c>
      <c r="C115" s="18" t="s">
        <v>226</v>
      </c>
      <c r="D115" s="20">
        <v>400</v>
      </c>
      <c r="E115" s="34">
        <f t="shared" si="54"/>
        <v>0</v>
      </c>
      <c r="F115" s="34">
        <f t="shared" si="54"/>
        <v>0</v>
      </c>
      <c r="G115" s="34">
        <f t="shared" si="54"/>
        <v>0</v>
      </c>
      <c r="H115" s="34">
        <f t="shared" si="54"/>
        <v>0</v>
      </c>
      <c r="I115" s="34">
        <f t="shared" si="54"/>
        <v>0</v>
      </c>
      <c r="J115" s="4"/>
    </row>
    <row r="116" spans="2:10" ht="24" x14ac:dyDescent="0.25">
      <c r="B116" s="16" t="s">
        <v>230</v>
      </c>
      <c r="C116" s="18" t="s">
        <v>226</v>
      </c>
      <c r="D116" s="20">
        <v>412</v>
      </c>
      <c r="E116" s="34">
        <v>0</v>
      </c>
      <c r="F116" s="68"/>
      <c r="G116" s="34">
        <f>E116+F116</f>
        <v>0</v>
      </c>
      <c r="H116" s="34">
        <v>0</v>
      </c>
      <c r="I116" s="34">
        <v>0</v>
      </c>
      <c r="J116" s="4"/>
    </row>
    <row r="117" spans="2:10" ht="36" x14ac:dyDescent="0.25">
      <c r="B117" s="15" t="s">
        <v>231</v>
      </c>
      <c r="C117" s="18" t="s">
        <v>227</v>
      </c>
      <c r="D117" s="20"/>
      <c r="E117" s="34">
        <f t="shared" ref="E117:I118" si="55">E118</f>
        <v>0</v>
      </c>
      <c r="F117" s="34">
        <f t="shared" si="55"/>
        <v>0</v>
      </c>
      <c r="G117" s="34">
        <f t="shared" si="55"/>
        <v>0</v>
      </c>
      <c r="H117" s="34">
        <f t="shared" si="55"/>
        <v>0</v>
      </c>
      <c r="I117" s="34">
        <f t="shared" si="55"/>
        <v>0</v>
      </c>
      <c r="J117" s="4"/>
    </row>
    <row r="118" spans="2:10" x14ac:dyDescent="0.25">
      <c r="B118" s="16" t="s">
        <v>229</v>
      </c>
      <c r="C118" s="18" t="s">
        <v>227</v>
      </c>
      <c r="D118" s="20">
        <v>400</v>
      </c>
      <c r="E118" s="34">
        <f t="shared" si="55"/>
        <v>0</v>
      </c>
      <c r="F118" s="34">
        <f t="shared" si="55"/>
        <v>0</v>
      </c>
      <c r="G118" s="34">
        <f t="shared" si="55"/>
        <v>0</v>
      </c>
      <c r="H118" s="34">
        <f t="shared" si="55"/>
        <v>0</v>
      </c>
      <c r="I118" s="34">
        <f t="shared" si="55"/>
        <v>0</v>
      </c>
      <c r="J118" s="4"/>
    </row>
    <row r="119" spans="2:10" ht="24" x14ac:dyDescent="0.25">
      <c r="B119" s="16" t="s">
        <v>230</v>
      </c>
      <c r="C119" s="18" t="s">
        <v>227</v>
      </c>
      <c r="D119" s="20">
        <v>412</v>
      </c>
      <c r="E119" s="34">
        <v>0</v>
      </c>
      <c r="F119" s="68"/>
      <c r="G119" s="34">
        <f>E119+F119</f>
        <v>0</v>
      </c>
      <c r="H119" s="34">
        <v>0</v>
      </c>
      <c r="I119" s="34">
        <v>0</v>
      </c>
      <c r="J119" s="4"/>
    </row>
    <row r="120" spans="2:10" x14ac:dyDescent="0.25">
      <c r="B120" s="15" t="s">
        <v>56</v>
      </c>
      <c r="C120" s="18" t="s">
        <v>98</v>
      </c>
      <c r="D120" s="21"/>
      <c r="E120" s="21">
        <f t="shared" ref="E120:I121" si="56">E121</f>
        <v>500</v>
      </c>
      <c r="F120" s="21">
        <f t="shared" si="56"/>
        <v>0</v>
      </c>
      <c r="G120" s="21">
        <f t="shared" si="56"/>
        <v>500</v>
      </c>
      <c r="H120" s="21">
        <f t="shared" si="56"/>
        <v>0</v>
      </c>
      <c r="I120" s="21">
        <f t="shared" si="56"/>
        <v>0</v>
      </c>
      <c r="J120" s="4"/>
    </row>
    <row r="121" spans="2:10" ht="24" x14ac:dyDescent="0.25">
      <c r="B121" s="16" t="s">
        <v>24</v>
      </c>
      <c r="C121" s="18" t="s">
        <v>98</v>
      </c>
      <c r="D121" s="20">
        <v>200</v>
      </c>
      <c r="E121" s="34">
        <f t="shared" si="56"/>
        <v>500</v>
      </c>
      <c r="F121" s="34">
        <f t="shared" si="56"/>
        <v>0</v>
      </c>
      <c r="G121" s="34">
        <f t="shared" si="56"/>
        <v>500</v>
      </c>
      <c r="H121" s="34">
        <f t="shared" si="56"/>
        <v>0</v>
      </c>
      <c r="I121" s="34">
        <f t="shared" si="56"/>
        <v>0</v>
      </c>
      <c r="J121" s="4"/>
    </row>
    <row r="122" spans="2:10" ht="24" x14ac:dyDescent="0.25">
      <c r="B122" s="16" t="s">
        <v>1</v>
      </c>
      <c r="C122" s="18" t="s">
        <v>98</v>
      </c>
      <c r="D122" s="20">
        <v>240</v>
      </c>
      <c r="E122" s="34">
        <v>500</v>
      </c>
      <c r="F122" s="34"/>
      <c r="G122" s="34">
        <f>E122+F122</f>
        <v>500</v>
      </c>
      <c r="H122" s="68">
        <f>300*0</f>
        <v>0</v>
      </c>
      <c r="I122" s="34">
        <v>0</v>
      </c>
      <c r="J122" s="4"/>
    </row>
    <row r="123" spans="2:10" ht="36" x14ac:dyDescent="0.25">
      <c r="B123" s="55" t="s">
        <v>99</v>
      </c>
      <c r="C123" s="52" t="s">
        <v>100</v>
      </c>
      <c r="D123" s="20" t="s">
        <v>9</v>
      </c>
      <c r="E123" s="34">
        <f>E124</f>
        <v>118.8</v>
      </c>
      <c r="F123" s="34">
        <f t="shared" ref="F123:G123" si="57">F124</f>
        <v>0</v>
      </c>
      <c r="G123" s="34">
        <f t="shared" si="57"/>
        <v>118.8</v>
      </c>
      <c r="H123" s="34">
        <f>H124</f>
        <v>18.8</v>
      </c>
      <c r="I123" s="34">
        <f>I124</f>
        <v>18.8</v>
      </c>
      <c r="J123" s="4"/>
    </row>
    <row r="124" spans="2:10" x14ac:dyDescent="0.25">
      <c r="B124" s="16" t="s">
        <v>178</v>
      </c>
      <c r="C124" s="18" t="s">
        <v>207</v>
      </c>
      <c r="D124" s="20"/>
      <c r="E124" s="34">
        <f>E125+E136+E140+E144</f>
        <v>118.8</v>
      </c>
      <c r="F124" s="34">
        <f t="shared" ref="F124:G124" si="58">F125+F136+F140+F144</f>
        <v>0</v>
      </c>
      <c r="G124" s="34">
        <f t="shared" si="58"/>
        <v>118.8</v>
      </c>
      <c r="H124" s="34">
        <f>H125+H136+H140+H144</f>
        <v>18.8</v>
      </c>
      <c r="I124" s="34">
        <f>I125+I136+I140+I144</f>
        <v>18.8</v>
      </c>
      <c r="J124" s="4"/>
    </row>
    <row r="125" spans="2:10" ht="24.75" x14ac:dyDescent="0.25">
      <c r="B125" s="23" t="s">
        <v>102</v>
      </c>
      <c r="C125" s="18" t="s">
        <v>101</v>
      </c>
      <c r="D125" s="20"/>
      <c r="E125" s="34">
        <f t="shared" ref="E125:F125" si="59">E126+E131</f>
        <v>18.8</v>
      </c>
      <c r="F125" s="34">
        <f t="shared" si="59"/>
        <v>0</v>
      </c>
      <c r="G125" s="34">
        <f>G126+G131</f>
        <v>18.8</v>
      </c>
      <c r="H125" s="34">
        <f t="shared" ref="H125:I125" si="60">H126+H131</f>
        <v>18.8</v>
      </c>
      <c r="I125" s="34">
        <f t="shared" si="60"/>
        <v>18.8</v>
      </c>
      <c r="J125" s="4"/>
    </row>
    <row r="126" spans="2:10" x14ac:dyDescent="0.25">
      <c r="B126" s="23" t="s">
        <v>103</v>
      </c>
      <c r="C126" s="18" t="s">
        <v>104</v>
      </c>
      <c r="D126" s="20"/>
      <c r="E126" s="34">
        <f>E127+E129</f>
        <v>15</v>
      </c>
      <c r="F126" s="34">
        <f t="shared" ref="F126:I126" si="61">F127+F129</f>
        <v>0</v>
      </c>
      <c r="G126" s="34">
        <f t="shared" si="61"/>
        <v>15</v>
      </c>
      <c r="H126" s="34">
        <f t="shared" si="61"/>
        <v>15</v>
      </c>
      <c r="I126" s="34">
        <f t="shared" si="61"/>
        <v>15</v>
      </c>
      <c r="J126" s="4"/>
    </row>
    <row r="127" spans="2:10" ht="36" x14ac:dyDescent="0.25">
      <c r="B127" s="16" t="s">
        <v>3</v>
      </c>
      <c r="C127" s="18" t="s">
        <v>104</v>
      </c>
      <c r="D127" s="20" t="s">
        <v>8</v>
      </c>
      <c r="E127" s="34">
        <f t="shared" ref="E127:I127" si="62">E128</f>
        <v>15</v>
      </c>
      <c r="F127" s="34">
        <f t="shared" si="62"/>
        <v>0</v>
      </c>
      <c r="G127" s="34">
        <f>G128</f>
        <v>15</v>
      </c>
      <c r="H127" s="34">
        <f t="shared" si="62"/>
        <v>15</v>
      </c>
      <c r="I127" s="34">
        <f t="shared" si="62"/>
        <v>15</v>
      </c>
      <c r="J127" s="4"/>
    </row>
    <row r="128" spans="2:10" x14ac:dyDescent="0.25">
      <c r="B128" s="16" t="s">
        <v>2</v>
      </c>
      <c r="C128" s="18" t="s">
        <v>104</v>
      </c>
      <c r="D128" s="20" t="s">
        <v>10</v>
      </c>
      <c r="E128" s="34">
        <v>15</v>
      </c>
      <c r="F128" s="34"/>
      <c r="G128" s="34">
        <f>E128+F128</f>
        <v>15</v>
      </c>
      <c r="H128" s="34">
        <v>15</v>
      </c>
      <c r="I128" s="34">
        <v>15</v>
      </c>
      <c r="J128" s="4"/>
    </row>
    <row r="129" spans="2:10" ht="24" x14ac:dyDescent="0.25">
      <c r="B129" s="16" t="s">
        <v>24</v>
      </c>
      <c r="C129" s="18" t="s">
        <v>104</v>
      </c>
      <c r="D129" s="20">
        <v>200</v>
      </c>
      <c r="E129" s="34">
        <f t="shared" ref="E129:I129" si="63">E130</f>
        <v>0</v>
      </c>
      <c r="F129" s="34">
        <f t="shared" si="63"/>
        <v>0</v>
      </c>
      <c r="G129" s="34">
        <f t="shared" si="63"/>
        <v>0</v>
      </c>
      <c r="H129" s="34">
        <f t="shared" si="63"/>
        <v>0</v>
      </c>
      <c r="I129" s="34">
        <f t="shared" si="63"/>
        <v>0</v>
      </c>
      <c r="J129" s="4"/>
    </row>
    <row r="130" spans="2:10" ht="24" x14ac:dyDescent="0.25">
      <c r="B130" s="16" t="s">
        <v>1</v>
      </c>
      <c r="C130" s="18" t="s">
        <v>104</v>
      </c>
      <c r="D130" s="20">
        <v>240</v>
      </c>
      <c r="E130" s="34">
        <v>0</v>
      </c>
      <c r="F130" s="34"/>
      <c r="G130" s="34">
        <f>E130+F130</f>
        <v>0</v>
      </c>
      <c r="H130" s="34">
        <v>0</v>
      </c>
      <c r="I130" s="34">
        <v>0</v>
      </c>
      <c r="J130" s="4"/>
    </row>
    <row r="131" spans="2:10" ht="24" x14ac:dyDescent="0.25">
      <c r="B131" s="16" t="s">
        <v>106</v>
      </c>
      <c r="C131" s="18" t="s">
        <v>105</v>
      </c>
      <c r="D131" s="20"/>
      <c r="E131" s="34">
        <f>E132+E134</f>
        <v>3.8</v>
      </c>
      <c r="F131" s="34">
        <f t="shared" ref="F131:I131" si="64">F132+F134</f>
        <v>0</v>
      </c>
      <c r="G131" s="34">
        <f t="shared" si="64"/>
        <v>3.8</v>
      </c>
      <c r="H131" s="34">
        <f t="shared" si="64"/>
        <v>3.8</v>
      </c>
      <c r="I131" s="34">
        <f t="shared" si="64"/>
        <v>3.8</v>
      </c>
      <c r="J131" s="4"/>
    </row>
    <row r="132" spans="2:10" ht="36" x14ac:dyDescent="0.25">
      <c r="B132" s="16" t="s">
        <v>3</v>
      </c>
      <c r="C132" s="18" t="s">
        <v>104</v>
      </c>
      <c r="D132" s="20" t="s">
        <v>8</v>
      </c>
      <c r="E132" s="34">
        <f t="shared" ref="E132:I132" si="65">E133</f>
        <v>3.8</v>
      </c>
      <c r="F132" s="34">
        <f t="shared" si="65"/>
        <v>0</v>
      </c>
      <c r="G132" s="34">
        <f>G133</f>
        <v>3.8</v>
      </c>
      <c r="H132" s="34">
        <f t="shared" si="65"/>
        <v>3.8</v>
      </c>
      <c r="I132" s="34">
        <f t="shared" si="65"/>
        <v>3.8</v>
      </c>
      <c r="J132" s="4"/>
    </row>
    <row r="133" spans="2:10" x14ac:dyDescent="0.25">
      <c r="B133" s="16" t="s">
        <v>2</v>
      </c>
      <c r="C133" s="18" t="s">
        <v>104</v>
      </c>
      <c r="D133" s="20" t="s">
        <v>10</v>
      </c>
      <c r="E133" s="34">
        <v>3.8</v>
      </c>
      <c r="F133" s="34"/>
      <c r="G133" s="34">
        <f>E133+F133</f>
        <v>3.8</v>
      </c>
      <c r="H133" s="34">
        <v>3.8</v>
      </c>
      <c r="I133" s="34">
        <v>3.8</v>
      </c>
      <c r="J133" s="4"/>
    </row>
    <row r="134" spans="2:10" ht="24" x14ac:dyDescent="0.25">
      <c r="B134" s="16" t="s">
        <v>24</v>
      </c>
      <c r="C134" s="18" t="s">
        <v>105</v>
      </c>
      <c r="D134" s="20">
        <v>200</v>
      </c>
      <c r="E134" s="34">
        <f t="shared" ref="E134:I134" si="66">E135</f>
        <v>0</v>
      </c>
      <c r="F134" s="34">
        <f t="shared" si="66"/>
        <v>0</v>
      </c>
      <c r="G134" s="34">
        <f t="shared" si="66"/>
        <v>0</v>
      </c>
      <c r="H134" s="34">
        <f t="shared" si="66"/>
        <v>0</v>
      </c>
      <c r="I134" s="34">
        <f t="shared" si="66"/>
        <v>0</v>
      </c>
      <c r="J134" s="4"/>
    </row>
    <row r="135" spans="2:10" ht="24" x14ac:dyDescent="0.25">
      <c r="B135" s="16" t="s">
        <v>1</v>
      </c>
      <c r="C135" s="18" t="s">
        <v>105</v>
      </c>
      <c r="D135" s="20">
        <v>240</v>
      </c>
      <c r="E135" s="34">
        <v>0</v>
      </c>
      <c r="F135" s="34"/>
      <c r="G135" s="34">
        <f>E135+F135</f>
        <v>0</v>
      </c>
      <c r="H135" s="34">
        <v>0</v>
      </c>
      <c r="I135" s="34">
        <v>0</v>
      </c>
      <c r="J135" s="4"/>
    </row>
    <row r="136" spans="2:10" ht="27" customHeight="1" x14ac:dyDescent="0.25">
      <c r="B136" s="16" t="s">
        <v>108</v>
      </c>
      <c r="C136" s="18" t="s">
        <v>107</v>
      </c>
      <c r="D136" s="20"/>
      <c r="E136" s="34">
        <f>E137</f>
        <v>0</v>
      </c>
      <c r="F136" s="34">
        <f t="shared" ref="F136:G136" si="67">F137</f>
        <v>0</v>
      </c>
      <c r="G136" s="34">
        <f t="shared" si="67"/>
        <v>0</v>
      </c>
      <c r="H136" s="34">
        <f>H137</f>
        <v>0</v>
      </c>
      <c r="I136" s="34">
        <f>I137</f>
        <v>0</v>
      </c>
      <c r="J136" s="4"/>
    </row>
    <row r="137" spans="2:10" x14ac:dyDescent="0.25">
      <c r="B137" s="16" t="s">
        <v>56</v>
      </c>
      <c r="C137" s="18" t="s">
        <v>109</v>
      </c>
      <c r="D137" s="20"/>
      <c r="E137" s="34">
        <f t="shared" ref="E137:I138" si="68">E138</f>
        <v>0</v>
      </c>
      <c r="F137" s="34">
        <f t="shared" si="68"/>
        <v>0</v>
      </c>
      <c r="G137" s="34">
        <f t="shared" si="68"/>
        <v>0</v>
      </c>
      <c r="H137" s="34">
        <f t="shared" si="68"/>
        <v>0</v>
      </c>
      <c r="I137" s="34">
        <f t="shared" si="68"/>
        <v>0</v>
      </c>
      <c r="J137" s="4"/>
    </row>
    <row r="138" spans="2:10" ht="24" x14ac:dyDescent="0.25">
      <c r="B138" s="16" t="s">
        <v>24</v>
      </c>
      <c r="C138" s="18" t="s">
        <v>109</v>
      </c>
      <c r="D138" s="20">
        <v>200</v>
      </c>
      <c r="E138" s="34">
        <f t="shared" si="68"/>
        <v>0</v>
      </c>
      <c r="F138" s="34">
        <f t="shared" si="68"/>
        <v>0</v>
      </c>
      <c r="G138" s="34">
        <f t="shared" si="68"/>
        <v>0</v>
      </c>
      <c r="H138" s="34">
        <f t="shared" si="68"/>
        <v>0</v>
      </c>
      <c r="I138" s="34">
        <f t="shared" si="68"/>
        <v>0</v>
      </c>
      <c r="J138" s="4"/>
    </row>
    <row r="139" spans="2:10" ht="24" x14ac:dyDescent="0.25">
      <c r="B139" s="16" t="s">
        <v>1</v>
      </c>
      <c r="C139" s="18" t="s">
        <v>109</v>
      </c>
      <c r="D139" s="20">
        <v>240</v>
      </c>
      <c r="E139" s="34"/>
      <c r="F139" s="34"/>
      <c r="G139" s="34">
        <f>E139+F139</f>
        <v>0</v>
      </c>
      <c r="H139" s="34"/>
      <c r="I139" s="34"/>
      <c r="J139" s="4"/>
    </row>
    <row r="140" spans="2:10" ht="24" x14ac:dyDescent="0.25">
      <c r="B140" s="15" t="s">
        <v>111</v>
      </c>
      <c r="C140" s="18" t="s">
        <v>110</v>
      </c>
      <c r="D140" s="20"/>
      <c r="E140" s="34">
        <f>E141</f>
        <v>50</v>
      </c>
      <c r="F140" s="63">
        <f t="shared" ref="F140:G140" si="69">F141</f>
        <v>0</v>
      </c>
      <c r="G140" s="34">
        <f t="shared" si="69"/>
        <v>50</v>
      </c>
      <c r="H140" s="34">
        <f>H141</f>
        <v>0</v>
      </c>
      <c r="I140" s="34">
        <f>I141</f>
        <v>0</v>
      </c>
      <c r="J140" s="4"/>
    </row>
    <row r="141" spans="2:10" x14ac:dyDescent="0.25">
      <c r="B141" s="15" t="s">
        <v>56</v>
      </c>
      <c r="C141" s="18" t="s">
        <v>112</v>
      </c>
      <c r="D141" s="20"/>
      <c r="E141" s="34">
        <f t="shared" ref="E141:I142" si="70">E142</f>
        <v>50</v>
      </c>
      <c r="F141" s="63">
        <f t="shared" si="70"/>
        <v>0</v>
      </c>
      <c r="G141" s="34">
        <f t="shared" si="70"/>
        <v>50</v>
      </c>
      <c r="H141" s="34">
        <f t="shared" si="70"/>
        <v>0</v>
      </c>
      <c r="I141" s="34">
        <f t="shared" si="70"/>
        <v>0</v>
      </c>
      <c r="J141" s="4"/>
    </row>
    <row r="142" spans="2:10" ht="24" x14ac:dyDescent="0.25">
      <c r="B142" s="16" t="s">
        <v>24</v>
      </c>
      <c r="C142" s="18" t="s">
        <v>112</v>
      </c>
      <c r="D142" s="20">
        <v>200</v>
      </c>
      <c r="E142" s="34">
        <f t="shared" si="70"/>
        <v>50</v>
      </c>
      <c r="F142" s="63">
        <f t="shared" si="70"/>
        <v>0</v>
      </c>
      <c r="G142" s="34">
        <f t="shared" si="70"/>
        <v>50</v>
      </c>
      <c r="H142" s="34">
        <f t="shared" si="70"/>
        <v>0</v>
      </c>
      <c r="I142" s="34">
        <f t="shared" si="70"/>
        <v>0</v>
      </c>
      <c r="J142" s="4"/>
    </row>
    <row r="143" spans="2:10" ht="24" x14ac:dyDescent="0.25">
      <c r="B143" s="16" t="s">
        <v>1</v>
      </c>
      <c r="C143" s="18" t="s">
        <v>112</v>
      </c>
      <c r="D143" s="20">
        <v>240</v>
      </c>
      <c r="E143" s="34">
        <v>50</v>
      </c>
      <c r="F143" s="63"/>
      <c r="G143" s="34">
        <f>E143+F143</f>
        <v>50</v>
      </c>
      <c r="H143" s="34">
        <v>0</v>
      </c>
      <c r="I143" s="34">
        <v>0</v>
      </c>
      <c r="J143" s="4"/>
    </row>
    <row r="144" spans="2:10" ht="24" x14ac:dyDescent="0.25">
      <c r="B144" s="15" t="s">
        <v>113</v>
      </c>
      <c r="C144" s="18" t="s">
        <v>114</v>
      </c>
      <c r="D144" s="20"/>
      <c r="E144" s="34">
        <f t="shared" ref="E144:I146" si="71">E145</f>
        <v>50</v>
      </c>
      <c r="F144" s="63">
        <f t="shared" si="71"/>
        <v>0</v>
      </c>
      <c r="G144" s="34">
        <f t="shared" si="71"/>
        <v>50</v>
      </c>
      <c r="H144" s="34">
        <f t="shared" si="71"/>
        <v>0</v>
      </c>
      <c r="I144" s="34">
        <f t="shared" si="71"/>
        <v>0</v>
      </c>
      <c r="J144" s="4"/>
    </row>
    <row r="145" spans="2:10" x14ac:dyDescent="0.25">
      <c r="B145" s="15" t="s">
        <v>56</v>
      </c>
      <c r="C145" s="18" t="s">
        <v>115</v>
      </c>
      <c r="D145" s="20"/>
      <c r="E145" s="34">
        <f t="shared" si="71"/>
        <v>50</v>
      </c>
      <c r="F145" s="63">
        <f t="shared" si="71"/>
        <v>0</v>
      </c>
      <c r="G145" s="34">
        <f t="shared" si="71"/>
        <v>50</v>
      </c>
      <c r="H145" s="34">
        <f t="shared" si="71"/>
        <v>0</v>
      </c>
      <c r="I145" s="34">
        <f t="shared" si="71"/>
        <v>0</v>
      </c>
      <c r="J145" s="4"/>
    </row>
    <row r="146" spans="2:10" ht="24" x14ac:dyDescent="0.25">
      <c r="B146" s="16" t="s">
        <v>24</v>
      </c>
      <c r="C146" s="18" t="s">
        <v>115</v>
      </c>
      <c r="D146" s="20">
        <v>200</v>
      </c>
      <c r="E146" s="34">
        <f t="shared" si="71"/>
        <v>50</v>
      </c>
      <c r="F146" s="63">
        <f t="shared" si="71"/>
        <v>0</v>
      </c>
      <c r="G146" s="34">
        <f t="shared" si="71"/>
        <v>50</v>
      </c>
      <c r="H146" s="34">
        <f t="shared" si="71"/>
        <v>0</v>
      </c>
      <c r="I146" s="34">
        <f t="shared" si="71"/>
        <v>0</v>
      </c>
      <c r="J146" s="4"/>
    </row>
    <row r="147" spans="2:10" ht="24" x14ac:dyDescent="0.25">
      <c r="B147" s="16" t="s">
        <v>1</v>
      </c>
      <c r="C147" s="18" t="s">
        <v>115</v>
      </c>
      <c r="D147" s="20">
        <v>240</v>
      </c>
      <c r="E147" s="34">
        <v>50</v>
      </c>
      <c r="F147" s="63"/>
      <c r="G147" s="34">
        <f>E147+F147</f>
        <v>50</v>
      </c>
      <c r="H147" s="34">
        <v>0</v>
      </c>
      <c r="I147" s="34">
        <v>0</v>
      </c>
      <c r="J147" s="4"/>
    </row>
    <row r="148" spans="2:10" ht="36" x14ac:dyDescent="0.25">
      <c r="B148" s="53" t="s">
        <v>116</v>
      </c>
      <c r="C148" s="52" t="s">
        <v>117</v>
      </c>
      <c r="D148" s="20" t="s">
        <v>9</v>
      </c>
      <c r="E148" s="34">
        <f t="shared" ref="E148:I148" si="72">E149</f>
        <v>141.9</v>
      </c>
      <c r="F148" s="34">
        <f t="shared" si="72"/>
        <v>0</v>
      </c>
      <c r="G148" s="34">
        <f>G149</f>
        <v>111.5</v>
      </c>
      <c r="H148" s="34">
        <f t="shared" si="72"/>
        <v>50</v>
      </c>
      <c r="I148" s="34">
        <f t="shared" si="72"/>
        <v>50</v>
      </c>
      <c r="J148" s="4"/>
    </row>
    <row r="149" spans="2:10" x14ac:dyDescent="0.25">
      <c r="B149" s="16" t="s">
        <v>178</v>
      </c>
      <c r="C149" s="18" t="s">
        <v>208</v>
      </c>
      <c r="D149" s="20"/>
      <c r="E149" s="34">
        <f>E150+E159</f>
        <v>141.9</v>
      </c>
      <c r="F149" s="34">
        <f t="shared" ref="F149:G149" si="73">F150+F159</f>
        <v>0</v>
      </c>
      <c r="G149" s="34">
        <f t="shared" si="73"/>
        <v>111.5</v>
      </c>
      <c r="H149" s="34">
        <f>H150+H159</f>
        <v>50</v>
      </c>
      <c r="I149" s="34">
        <f>I150+I159</f>
        <v>50</v>
      </c>
      <c r="J149" s="4"/>
    </row>
    <row r="150" spans="2:10" ht="34.9" customHeight="1" x14ac:dyDescent="0.25">
      <c r="B150" s="15" t="s">
        <v>118</v>
      </c>
      <c r="C150" s="18" t="s">
        <v>119</v>
      </c>
      <c r="D150" s="20"/>
      <c r="E150" s="34">
        <f>E151+E154</f>
        <v>80.400000000000006</v>
      </c>
      <c r="F150" s="34">
        <f t="shared" ref="F150" si="74">F151</f>
        <v>0</v>
      </c>
      <c r="G150" s="34">
        <f>G151</f>
        <v>50</v>
      </c>
      <c r="H150" s="34">
        <f>H151+H154</f>
        <v>50</v>
      </c>
      <c r="I150" s="34">
        <f>I151+I154</f>
        <v>50</v>
      </c>
      <c r="J150" s="4"/>
    </row>
    <row r="151" spans="2:10" x14ac:dyDescent="0.25">
      <c r="B151" s="15" t="s">
        <v>121</v>
      </c>
      <c r="C151" s="18" t="s">
        <v>120</v>
      </c>
      <c r="D151" s="20" t="s">
        <v>9</v>
      </c>
      <c r="E151" s="34">
        <f>E152</f>
        <v>50</v>
      </c>
      <c r="F151" s="34">
        <f t="shared" ref="F151" si="75">F152+F157</f>
        <v>0</v>
      </c>
      <c r="G151" s="34">
        <f>G152+G157</f>
        <v>50</v>
      </c>
      <c r="H151" s="34">
        <f>H152</f>
        <v>50</v>
      </c>
      <c r="I151" s="34">
        <f>I152</f>
        <v>50</v>
      </c>
      <c r="J151" s="4"/>
    </row>
    <row r="152" spans="2:10" x14ac:dyDescent="0.25">
      <c r="B152" s="16" t="s">
        <v>7</v>
      </c>
      <c r="C152" s="18" t="s">
        <v>120</v>
      </c>
      <c r="D152" s="20" t="s">
        <v>17</v>
      </c>
      <c r="E152" s="34">
        <f t="shared" ref="E152:I152" si="76">E153</f>
        <v>50</v>
      </c>
      <c r="F152" s="34">
        <f t="shared" si="76"/>
        <v>0</v>
      </c>
      <c r="G152" s="34">
        <f>G153</f>
        <v>50</v>
      </c>
      <c r="H152" s="34">
        <f t="shared" si="76"/>
        <v>50</v>
      </c>
      <c r="I152" s="34">
        <f t="shared" si="76"/>
        <v>50</v>
      </c>
      <c r="J152" s="4"/>
    </row>
    <row r="153" spans="2:10" x14ac:dyDescent="0.25">
      <c r="B153" s="16" t="s">
        <v>16</v>
      </c>
      <c r="C153" s="18" t="s">
        <v>120</v>
      </c>
      <c r="D153" s="20" t="s">
        <v>15</v>
      </c>
      <c r="E153" s="34">
        <v>50</v>
      </c>
      <c r="F153" s="34"/>
      <c r="G153" s="34">
        <f>E153+F153</f>
        <v>50</v>
      </c>
      <c r="H153" s="34">
        <v>50</v>
      </c>
      <c r="I153" s="34">
        <v>50</v>
      </c>
      <c r="J153" s="4"/>
    </row>
    <row r="154" spans="2:10" x14ac:dyDescent="0.25">
      <c r="B154" s="16" t="s">
        <v>56</v>
      </c>
      <c r="C154" s="18" t="s">
        <v>122</v>
      </c>
      <c r="D154" s="20"/>
      <c r="E154" s="34">
        <f>E155+E157</f>
        <v>30.4</v>
      </c>
      <c r="F154" s="34">
        <f t="shared" ref="F154:I154" si="77">F155+F157</f>
        <v>0</v>
      </c>
      <c r="G154" s="34">
        <f t="shared" si="77"/>
        <v>30.4</v>
      </c>
      <c r="H154" s="34">
        <f t="shared" si="77"/>
        <v>0</v>
      </c>
      <c r="I154" s="34">
        <f t="shared" si="77"/>
        <v>0</v>
      </c>
      <c r="J154" s="4"/>
    </row>
    <row r="155" spans="2:10" ht="24" x14ac:dyDescent="0.25">
      <c r="B155" s="16" t="s">
        <v>24</v>
      </c>
      <c r="C155" s="18" t="s">
        <v>122</v>
      </c>
      <c r="D155" s="20">
        <v>200</v>
      </c>
      <c r="E155" s="34">
        <f t="shared" ref="E155:I155" si="78">E156</f>
        <v>30.4</v>
      </c>
      <c r="F155" s="63">
        <f t="shared" si="78"/>
        <v>0</v>
      </c>
      <c r="G155" s="34">
        <f t="shared" si="78"/>
        <v>30.4</v>
      </c>
      <c r="H155" s="34">
        <f t="shared" si="78"/>
        <v>0</v>
      </c>
      <c r="I155" s="34">
        <f t="shared" si="78"/>
        <v>0</v>
      </c>
      <c r="J155" s="4"/>
    </row>
    <row r="156" spans="2:10" ht="24" x14ac:dyDescent="0.25">
      <c r="B156" s="16" t="s">
        <v>1</v>
      </c>
      <c r="C156" s="18" t="s">
        <v>122</v>
      </c>
      <c r="D156" s="20">
        <v>240</v>
      </c>
      <c r="E156" s="34">
        <v>30.4</v>
      </c>
      <c r="F156" s="63"/>
      <c r="G156" s="34">
        <f>E156+F156</f>
        <v>30.4</v>
      </c>
      <c r="H156" s="68">
        <f>20*0</f>
        <v>0</v>
      </c>
      <c r="I156" s="34">
        <v>0</v>
      </c>
      <c r="J156" s="4"/>
    </row>
    <row r="157" spans="2:10" x14ac:dyDescent="0.25">
      <c r="B157" s="16" t="s">
        <v>13</v>
      </c>
      <c r="C157" s="18" t="s">
        <v>122</v>
      </c>
      <c r="D157" s="20">
        <v>300</v>
      </c>
      <c r="E157" s="21">
        <f t="shared" ref="E157:I157" si="79">E158</f>
        <v>0</v>
      </c>
      <c r="F157" s="21">
        <f t="shared" si="79"/>
        <v>0</v>
      </c>
      <c r="G157" s="21">
        <f>G158</f>
        <v>0</v>
      </c>
      <c r="H157" s="21">
        <f t="shared" si="79"/>
        <v>0</v>
      </c>
      <c r="I157" s="21">
        <f t="shared" si="79"/>
        <v>0</v>
      </c>
      <c r="J157" s="4"/>
    </row>
    <row r="158" spans="2:10" x14ac:dyDescent="0.25">
      <c r="B158" s="16" t="s">
        <v>28</v>
      </c>
      <c r="C158" s="18" t="s">
        <v>122</v>
      </c>
      <c r="D158" s="20">
        <v>360</v>
      </c>
      <c r="E158" s="21"/>
      <c r="F158" s="21"/>
      <c r="G158" s="34">
        <f>E158+F158</f>
        <v>0</v>
      </c>
      <c r="H158" s="21"/>
      <c r="I158" s="21"/>
      <c r="J158" s="4"/>
    </row>
    <row r="159" spans="2:10" ht="24" x14ac:dyDescent="0.25">
      <c r="B159" s="16" t="s">
        <v>123</v>
      </c>
      <c r="C159" s="18" t="s">
        <v>124</v>
      </c>
      <c r="D159" s="20"/>
      <c r="E159" s="34">
        <f>E160+E163</f>
        <v>61.5</v>
      </c>
      <c r="F159" s="34">
        <f t="shared" ref="E159:I161" si="80">F160</f>
        <v>0</v>
      </c>
      <c r="G159" s="34">
        <f t="shared" si="80"/>
        <v>61.5</v>
      </c>
      <c r="H159" s="34">
        <f>H160+H163</f>
        <v>0</v>
      </c>
      <c r="I159" s="34">
        <f>I160+I163</f>
        <v>0</v>
      </c>
      <c r="J159" s="4"/>
    </row>
    <row r="160" spans="2:10" ht="22.5" customHeight="1" x14ac:dyDescent="0.25">
      <c r="B160" s="16" t="s">
        <v>125</v>
      </c>
      <c r="C160" s="18" t="s">
        <v>126</v>
      </c>
      <c r="D160" s="20"/>
      <c r="E160" s="34">
        <f t="shared" si="80"/>
        <v>61.5</v>
      </c>
      <c r="F160" s="34">
        <f t="shared" si="80"/>
        <v>0</v>
      </c>
      <c r="G160" s="34">
        <f t="shared" si="80"/>
        <v>61.5</v>
      </c>
      <c r="H160" s="34">
        <f t="shared" si="80"/>
        <v>0</v>
      </c>
      <c r="I160" s="34">
        <f t="shared" si="80"/>
        <v>0</v>
      </c>
      <c r="J160" s="4"/>
    </row>
    <row r="161" spans="2:10" ht="24" x14ac:dyDescent="0.25">
      <c r="B161" s="16" t="s">
        <v>24</v>
      </c>
      <c r="C161" s="18" t="s">
        <v>126</v>
      </c>
      <c r="D161" s="20">
        <v>200</v>
      </c>
      <c r="E161" s="34">
        <f t="shared" si="80"/>
        <v>61.5</v>
      </c>
      <c r="F161" s="34">
        <f t="shared" si="80"/>
        <v>0</v>
      </c>
      <c r="G161" s="34">
        <f t="shared" si="80"/>
        <v>61.5</v>
      </c>
      <c r="H161" s="34">
        <f t="shared" si="80"/>
        <v>0</v>
      </c>
      <c r="I161" s="34">
        <f t="shared" si="80"/>
        <v>0</v>
      </c>
      <c r="J161" s="4"/>
    </row>
    <row r="162" spans="2:10" ht="24" x14ac:dyDescent="0.25">
      <c r="B162" s="16" t="s">
        <v>1</v>
      </c>
      <c r="C162" s="18" t="s">
        <v>126</v>
      </c>
      <c r="D162" s="20">
        <v>240</v>
      </c>
      <c r="E162" s="34">
        <v>61.5</v>
      </c>
      <c r="F162" s="45"/>
      <c r="G162" s="34">
        <f>E162+F162</f>
        <v>61.5</v>
      </c>
      <c r="H162" s="68">
        <f>50*0</f>
        <v>0</v>
      </c>
      <c r="I162" s="34">
        <v>0</v>
      </c>
      <c r="J162" s="4"/>
    </row>
    <row r="163" spans="2:10" x14ac:dyDescent="0.25">
      <c r="B163" s="15" t="s">
        <v>56</v>
      </c>
      <c r="C163" s="18" t="s">
        <v>127</v>
      </c>
      <c r="D163" s="20"/>
      <c r="E163" s="34">
        <f t="shared" ref="E163:I164" si="81">E164</f>
        <v>0</v>
      </c>
      <c r="F163" s="34">
        <f t="shared" si="81"/>
        <v>0</v>
      </c>
      <c r="G163" s="34">
        <f t="shared" si="81"/>
        <v>0</v>
      </c>
      <c r="H163" s="34">
        <f t="shared" si="81"/>
        <v>0</v>
      </c>
      <c r="I163" s="34">
        <f t="shared" si="81"/>
        <v>0</v>
      </c>
      <c r="J163" s="4"/>
    </row>
    <row r="164" spans="2:10" ht="24" x14ac:dyDescent="0.25">
      <c r="B164" s="16" t="s">
        <v>24</v>
      </c>
      <c r="C164" s="18" t="s">
        <v>127</v>
      </c>
      <c r="D164" s="20">
        <v>200</v>
      </c>
      <c r="E164" s="34">
        <f t="shared" si="81"/>
        <v>0</v>
      </c>
      <c r="F164" s="34">
        <f t="shared" si="81"/>
        <v>0</v>
      </c>
      <c r="G164" s="34">
        <f t="shared" si="81"/>
        <v>0</v>
      </c>
      <c r="H164" s="34">
        <f t="shared" si="81"/>
        <v>0</v>
      </c>
      <c r="I164" s="34">
        <f t="shared" si="81"/>
        <v>0</v>
      </c>
      <c r="J164" s="4"/>
    </row>
    <row r="165" spans="2:10" ht="24" x14ac:dyDescent="0.25">
      <c r="B165" s="16" t="s">
        <v>1</v>
      </c>
      <c r="C165" s="18" t="s">
        <v>127</v>
      </c>
      <c r="D165" s="20">
        <v>240</v>
      </c>
      <c r="E165" s="34"/>
      <c r="F165" s="34"/>
      <c r="G165" s="34">
        <f>E165+F165</f>
        <v>0</v>
      </c>
      <c r="H165" s="34"/>
      <c r="I165" s="34"/>
      <c r="J165" s="4"/>
    </row>
    <row r="166" spans="2:10" ht="24" x14ac:dyDescent="0.25">
      <c r="B166" s="54" t="s">
        <v>128</v>
      </c>
      <c r="C166" s="52" t="s">
        <v>129</v>
      </c>
      <c r="D166" s="20"/>
      <c r="E166" s="34">
        <f t="shared" ref="E166:I167" si="82">E167</f>
        <v>2129.5</v>
      </c>
      <c r="F166" s="34">
        <f t="shared" si="82"/>
        <v>0</v>
      </c>
      <c r="G166" s="34">
        <f t="shared" si="82"/>
        <v>2129.5</v>
      </c>
      <c r="H166" s="34">
        <f t="shared" si="82"/>
        <v>2629.5</v>
      </c>
      <c r="I166" s="34">
        <f t="shared" si="82"/>
        <v>2176.6</v>
      </c>
      <c r="J166" s="4"/>
    </row>
    <row r="167" spans="2:10" x14ac:dyDescent="0.25">
      <c r="B167" s="16" t="s">
        <v>178</v>
      </c>
      <c r="C167" s="18" t="s">
        <v>209</v>
      </c>
      <c r="D167" s="20"/>
      <c r="E167" s="34">
        <f>E168</f>
        <v>2129.5</v>
      </c>
      <c r="F167" s="34">
        <f t="shared" si="82"/>
        <v>0</v>
      </c>
      <c r="G167" s="34">
        <f t="shared" si="82"/>
        <v>2129.5</v>
      </c>
      <c r="H167" s="34">
        <f>H168</f>
        <v>2629.5</v>
      </c>
      <c r="I167" s="34">
        <f>I168</f>
        <v>2176.6</v>
      </c>
      <c r="J167" s="4"/>
    </row>
    <row r="168" spans="2:10" x14ac:dyDescent="0.25">
      <c r="B168" s="15" t="s">
        <v>131</v>
      </c>
      <c r="C168" s="22" t="s">
        <v>130</v>
      </c>
      <c r="D168" s="20"/>
      <c r="E168" s="34">
        <f>E169+E175</f>
        <v>2129.5</v>
      </c>
      <c r="F168" s="34">
        <f>F169+F175</f>
        <v>0</v>
      </c>
      <c r="G168" s="34">
        <f t="shared" ref="G168" si="83">G169+G172+G175</f>
        <v>2129.5</v>
      </c>
      <c r="H168" s="34">
        <f>H169+H175</f>
        <v>2629.5</v>
      </c>
      <c r="I168" s="34">
        <f>I169+I175</f>
        <v>2176.6</v>
      </c>
      <c r="J168" s="4"/>
    </row>
    <row r="169" spans="2:10" x14ac:dyDescent="0.25">
      <c r="B169" s="15" t="s">
        <v>133</v>
      </c>
      <c r="C169" s="22" t="s">
        <v>132</v>
      </c>
      <c r="D169" s="20"/>
      <c r="E169" s="34">
        <f t="shared" ref="E169:I170" si="84">E170</f>
        <v>776.6</v>
      </c>
      <c r="F169" s="34">
        <f t="shared" si="84"/>
        <v>0</v>
      </c>
      <c r="G169" s="34">
        <f t="shared" si="84"/>
        <v>776.6</v>
      </c>
      <c r="H169" s="34">
        <f t="shared" si="84"/>
        <v>776.6</v>
      </c>
      <c r="I169" s="34">
        <f t="shared" si="84"/>
        <v>776.6</v>
      </c>
      <c r="J169" s="4"/>
    </row>
    <row r="170" spans="2:10" ht="36" x14ac:dyDescent="0.25">
      <c r="B170" s="16" t="s">
        <v>3</v>
      </c>
      <c r="C170" s="22" t="s">
        <v>132</v>
      </c>
      <c r="D170" s="20">
        <v>100</v>
      </c>
      <c r="E170" s="34">
        <f t="shared" si="84"/>
        <v>776.6</v>
      </c>
      <c r="F170" s="34">
        <f t="shared" si="84"/>
        <v>0</v>
      </c>
      <c r="G170" s="34">
        <f t="shared" si="84"/>
        <v>776.6</v>
      </c>
      <c r="H170" s="34">
        <f t="shared" si="84"/>
        <v>776.6</v>
      </c>
      <c r="I170" s="34">
        <f t="shared" si="84"/>
        <v>776.6</v>
      </c>
      <c r="J170" s="4"/>
    </row>
    <row r="171" spans="2:10" x14ac:dyDescent="0.25">
      <c r="B171" s="16" t="s">
        <v>26</v>
      </c>
      <c r="C171" s="22" t="s">
        <v>132</v>
      </c>
      <c r="D171" s="20">
        <v>110</v>
      </c>
      <c r="E171" s="34">
        <v>776.6</v>
      </c>
      <c r="F171" s="68"/>
      <c r="G171" s="34">
        <f>E171+F171</f>
        <v>776.6</v>
      </c>
      <c r="H171" s="34">
        <v>776.6</v>
      </c>
      <c r="I171" s="34">
        <v>776.6</v>
      </c>
      <c r="J171" s="4"/>
    </row>
    <row r="172" spans="2:10" ht="24" x14ac:dyDescent="0.25">
      <c r="B172" s="15" t="s">
        <v>135</v>
      </c>
      <c r="C172" s="18" t="s">
        <v>134</v>
      </c>
      <c r="D172" s="20"/>
      <c r="E172" s="34">
        <f t="shared" ref="E172:I176" si="85">E173</f>
        <v>0</v>
      </c>
      <c r="F172" s="45">
        <f t="shared" si="85"/>
        <v>0</v>
      </c>
      <c r="G172" s="34">
        <f t="shared" si="85"/>
        <v>0</v>
      </c>
      <c r="H172" s="34">
        <f t="shared" si="85"/>
        <v>0</v>
      </c>
      <c r="I172" s="34">
        <f t="shared" si="85"/>
        <v>0</v>
      </c>
      <c r="J172" s="4"/>
    </row>
    <row r="173" spans="2:10" ht="36" x14ac:dyDescent="0.25">
      <c r="B173" s="16" t="s">
        <v>3</v>
      </c>
      <c r="C173" s="18" t="s">
        <v>134</v>
      </c>
      <c r="D173" s="20">
        <v>100</v>
      </c>
      <c r="E173" s="34">
        <f t="shared" si="85"/>
        <v>0</v>
      </c>
      <c r="F173" s="45">
        <f t="shared" si="85"/>
        <v>0</v>
      </c>
      <c r="G173" s="34">
        <f t="shared" si="85"/>
        <v>0</v>
      </c>
      <c r="H173" s="34">
        <f t="shared" si="85"/>
        <v>0</v>
      </c>
      <c r="I173" s="34">
        <f t="shared" si="85"/>
        <v>0</v>
      </c>
      <c r="J173" s="4"/>
    </row>
    <row r="174" spans="2:10" x14ac:dyDescent="0.25">
      <c r="B174" s="16" t="s">
        <v>26</v>
      </c>
      <c r="C174" s="18" t="s">
        <v>134</v>
      </c>
      <c r="D174" s="20">
        <v>110</v>
      </c>
      <c r="E174" s="34">
        <v>0</v>
      </c>
      <c r="F174" s="45"/>
      <c r="G174" s="34">
        <f>E174+F174</f>
        <v>0</v>
      </c>
      <c r="H174" s="34">
        <v>0</v>
      </c>
      <c r="I174" s="34">
        <v>0</v>
      </c>
      <c r="J174" s="4"/>
    </row>
    <row r="175" spans="2:10" x14ac:dyDescent="0.25">
      <c r="B175" s="15" t="s">
        <v>51</v>
      </c>
      <c r="C175" s="18" t="s">
        <v>232</v>
      </c>
      <c r="D175" s="20"/>
      <c r="E175" s="34">
        <f t="shared" si="85"/>
        <v>1352.9</v>
      </c>
      <c r="F175" s="34">
        <f t="shared" si="85"/>
        <v>0</v>
      </c>
      <c r="G175" s="34">
        <f t="shared" si="85"/>
        <v>1352.9</v>
      </c>
      <c r="H175" s="34">
        <f t="shared" si="85"/>
        <v>1852.9</v>
      </c>
      <c r="I175" s="34">
        <f t="shared" si="85"/>
        <v>1400</v>
      </c>
      <c r="J175" s="4"/>
    </row>
    <row r="176" spans="2:10" ht="36" x14ac:dyDescent="0.25">
      <c r="B176" s="16" t="s">
        <v>3</v>
      </c>
      <c r="C176" s="18" t="s">
        <v>232</v>
      </c>
      <c r="D176" s="20">
        <v>100</v>
      </c>
      <c r="E176" s="34">
        <f t="shared" si="85"/>
        <v>1352.9</v>
      </c>
      <c r="F176" s="34">
        <f t="shared" si="85"/>
        <v>0</v>
      </c>
      <c r="G176" s="34">
        <f t="shared" si="85"/>
        <v>1352.9</v>
      </c>
      <c r="H176" s="34">
        <f t="shared" si="85"/>
        <v>1852.9</v>
      </c>
      <c r="I176" s="34">
        <f t="shared" si="85"/>
        <v>1400</v>
      </c>
      <c r="J176" s="4"/>
    </row>
    <row r="177" spans="2:10" x14ac:dyDescent="0.25">
      <c r="B177" s="16" t="s">
        <v>26</v>
      </c>
      <c r="C177" s="18" t="s">
        <v>232</v>
      </c>
      <c r="D177" s="20">
        <v>110</v>
      </c>
      <c r="E177" s="34">
        <v>1352.9</v>
      </c>
      <c r="F177" s="34"/>
      <c r="G177" s="34">
        <f>E177+F177</f>
        <v>1352.9</v>
      </c>
      <c r="H177" s="34">
        <v>1852.9</v>
      </c>
      <c r="I177" s="34">
        <v>1400</v>
      </c>
      <c r="J177" s="4"/>
    </row>
    <row r="178" spans="2:10" ht="24" x14ac:dyDescent="0.25">
      <c r="B178" s="54" t="s">
        <v>137</v>
      </c>
      <c r="C178" s="52" t="s">
        <v>136</v>
      </c>
      <c r="D178" s="20"/>
      <c r="E178" s="34">
        <f>E179</f>
        <v>23976</v>
      </c>
      <c r="F178" s="34">
        <f t="shared" ref="F178:G178" si="86">F179</f>
        <v>0</v>
      </c>
      <c r="G178" s="34">
        <f t="shared" si="86"/>
        <v>23976</v>
      </c>
      <c r="H178" s="34">
        <f>H179</f>
        <v>32022.400000000001</v>
      </c>
      <c r="I178" s="34">
        <f>I179</f>
        <v>21945.200000000001</v>
      </c>
      <c r="J178" s="4"/>
    </row>
    <row r="179" spans="2:10" x14ac:dyDescent="0.25">
      <c r="B179" s="16" t="s">
        <v>178</v>
      </c>
      <c r="C179" s="18" t="s">
        <v>210</v>
      </c>
      <c r="D179" s="20"/>
      <c r="E179" s="34">
        <f>E180+E184</f>
        <v>23976</v>
      </c>
      <c r="F179" s="34">
        <f t="shared" ref="F179:G179" si="87">F180+F184</f>
        <v>0</v>
      </c>
      <c r="G179" s="34">
        <f t="shared" si="87"/>
        <v>23976</v>
      </c>
      <c r="H179" s="34">
        <f>H180+H184</f>
        <v>32022.400000000001</v>
      </c>
      <c r="I179" s="34">
        <f>I180+I184</f>
        <v>21945.200000000001</v>
      </c>
      <c r="J179" s="4"/>
    </row>
    <row r="180" spans="2:10" x14ac:dyDescent="0.25">
      <c r="B180" s="15" t="s">
        <v>138</v>
      </c>
      <c r="C180" s="18" t="s">
        <v>139</v>
      </c>
      <c r="D180" s="20"/>
      <c r="E180" s="34">
        <f>E181</f>
        <v>2031</v>
      </c>
      <c r="F180" s="34">
        <f t="shared" ref="F180:G180" si="88">F181</f>
        <v>0</v>
      </c>
      <c r="G180" s="34">
        <f t="shared" si="88"/>
        <v>2031</v>
      </c>
      <c r="H180" s="34">
        <f>H181</f>
        <v>949.69999999999993</v>
      </c>
      <c r="I180" s="34">
        <f>I181</f>
        <v>0</v>
      </c>
      <c r="J180" s="4"/>
    </row>
    <row r="181" spans="2:10" x14ac:dyDescent="0.25">
      <c r="B181" s="16" t="s">
        <v>56</v>
      </c>
      <c r="C181" s="18" t="s">
        <v>140</v>
      </c>
      <c r="D181" s="20"/>
      <c r="E181" s="21">
        <f t="shared" ref="E181:I182" si="89">E182</f>
        <v>2031</v>
      </c>
      <c r="F181" s="21">
        <f t="shared" si="89"/>
        <v>0</v>
      </c>
      <c r="G181" s="21">
        <f t="shared" si="89"/>
        <v>2031</v>
      </c>
      <c r="H181" s="21">
        <f t="shared" si="89"/>
        <v>949.69999999999993</v>
      </c>
      <c r="I181" s="21">
        <f t="shared" si="89"/>
        <v>0</v>
      </c>
      <c r="J181" s="4"/>
    </row>
    <row r="182" spans="2:10" ht="24" x14ac:dyDescent="0.25">
      <c r="B182" s="16" t="s">
        <v>24</v>
      </c>
      <c r="C182" s="18" t="s">
        <v>140</v>
      </c>
      <c r="D182" s="20">
        <v>200</v>
      </c>
      <c r="E182" s="21">
        <f t="shared" si="89"/>
        <v>2031</v>
      </c>
      <c r="F182" s="21">
        <f t="shared" si="89"/>
        <v>0</v>
      </c>
      <c r="G182" s="21">
        <f t="shared" si="89"/>
        <v>2031</v>
      </c>
      <c r="H182" s="21">
        <f t="shared" si="89"/>
        <v>949.69999999999993</v>
      </c>
      <c r="I182" s="21">
        <f t="shared" si="89"/>
        <v>0</v>
      </c>
      <c r="J182" s="4"/>
    </row>
    <row r="183" spans="2:10" ht="24" x14ac:dyDescent="0.25">
      <c r="B183" s="16" t="s">
        <v>1</v>
      </c>
      <c r="C183" s="18" t="s">
        <v>140</v>
      </c>
      <c r="D183" s="20">
        <v>240</v>
      </c>
      <c r="E183" s="21">
        <v>2031</v>
      </c>
      <c r="F183" s="21"/>
      <c r="G183" s="34">
        <f>E183+F183</f>
        <v>2031</v>
      </c>
      <c r="H183" s="75">
        <f>1237.1-287.4</f>
        <v>949.69999999999993</v>
      </c>
      <c r="I183" s="21">
        <v>0</v>
      </c>
      <c r="J183" s="4"/>
    </row>
    <row r="184" spans="2:10" x14ac:dyDescent="0.25">
      <c r="B184" s="15" t="s">
        <v>142</v>
      </c>
      <c r="C184" s="18" t="s">
        <v>141</v>
      </c>
      <c r="D184" s="20"/>
      <c r="E184" s="34">
        <f>E185+E188+E191+E194+E197+E200+E203</f>
        <v>21945</v>
      </c>
      <c r="F184" s="34">
        <f t="shared" ref="F184:I184" si="90">F185+F188+F191+F194+F197+F200+F203</f>
        <v>0</v>
      </c>
      <c r="G184" s="34">
        <f t="shared" si="90"/>
        <v>21945</v>
      </c>
      <c r="H184" s="34">
        <f t="shared" si="90"/>
        <v>31072.7</v>
      </c>
      <c r="I184" s="34">
        <f t="shared" si="90"/>
        <v>21945.200000000001</v>
      </c>
      <c r="J184" s="4"/>
    </row>
    <row r="185" spans="2:10" ht="24" x14ac:dyDescent="0.25">
      <c r="B185" s="16" t="s">
        <v>144</v>
      </c>
      <c r="C185" s="18" t="s">
        <v>143</v>
      </c>
      <c r="D185" s="20"/>
      <c r="E185" s="34">
        <f t="shared" ref="E185:I204" si="91">E186</f>
        <v>0</v>
      </c>
      <c r="F185" s="34">
        <f t="shared" si="91"/>
        <v>0</v>
      </c>
      <c r="G185" s="34">
        <f t="shared" si="91"/>
        <v>0</v>
      </c>
      <c r="H185" s="34">
        <f t="shared" si="91"/>
        <v>0</v>
      </c>
      <c r="I185" s="34">
        <f t="shared" si="91"/>
        <v>0</v>
      </c>
      <c r="J185" s="4"/>
    </row>
    <row r="186" spans="2:10" ht="24" x14ac:dyDescent="0.25">
      <c r="B186" s="16" t="s">
        <v>24</v>
      </c>
      <c r="C186" s="18" t="s">
        <v>143</v>
      </c>
      <c r="D186" s="20" t="s">
        <v>5</v>
      </c>
      <c r="E186" s="34">
        <f t="shared" si="91"/>
        <v>0</v>
      </c>
      <c r="F186" s="34">
        <f t="shared" si="91"/>
        <v>0</v>
      </c>
      <c r="G186" s="34">
        <f t="shared" si="91"/>
        <v>0</v>
      </c>
      <c r="H186" s="34">
        <f t="shared" si="91"/>
        <v>0</v>
      </c>
      <c r="I186" s="34">
        <f t="shared" si="91"/>
        <v>0</v>
      </c>
      <c r="J186" s="4"/>
    </row>
    <row r="187" spans="2:10" ht="24" x14ac:dyDescent="0.25">
      <c r="B187" s="16" t="s">
        <v>1</v>
      </c>
      <c r="C187" s="18" t="s">
        <v>143</v>
      </c>
      <c r="D187" s="20" t="s">
        <v>4</v>
      </c>
      <c r="E187" s="34">
        <v>0</v>
      </c>
      <c r="F187" s="45"/>
      <c r="G187" s="34">
        <f>E187+F187</f>
        <v>0</v>
      </c>
      <c r="H187" s="34">
        <v>0</v>
      </c>
      <c r="I187" s="34">
        <v>0</v>
      </c>
      <c r="J187" s="4"/>
    </row>
    <row r="188" spans="2:10" ht="24" x14ac:dyDescent="0.25">
      <c r="B188" s="16" t="s">
        <v>43</v>
      </c>
      <c r="C188" s="18" t="s">
        <v>145</v>
      </c>
      <c r="D188" s="20"/>
      <c r="E188" s="34">
        <f t="shared" si="91"/>
        <v>0</v>
      </c>
      <c r="F188" s="34">
        <f t="shared" si="91"/>
        <v>0</v>
      </c>
      <c r="G188" s="34">
        <f t="shared" si="91"/>
        <v>0</v>
      </c>
      <c r="H188" s="34">
        <f t="shared" si="91"/>
        <v>0</v>
      </c>
      <c r="I188" s="34">
        <f t="shared" si="91"/>
        <v>0</v>
      </c>
      <c r="J188" s="4"/>
    </row>
    <row r="189" spans="2:10" ht="24" x14ac:dyDescent="0.25">
      <c r="B189" s="16" t="s">
        <v>24</v>
      </c>
      <c r="C189" s="18" t="s">
        <v>145</v>
      </c>
      <c r="D189" s="20" t="s">
        <v>5</v>
      </c>
      <c r="E189" s="34">
        <f t="shared" si="91"/>
        <v>0</v>
      </c>
      <c r="F189" s="34">
        <f t="shared" si="91"/>
        <v>0</v>
      </c>
      <c r="G189" s="34">
        <f t="shared" si="91"/>
        <v>0</v>
      </c>
      <c r="H189" s="34">
        <f t="shared" si="91"/>
        <v>0</v>
      </c>
      <c r="I189" s="34">
        <f t="shared" si="91"/>
        <v>0</v>
      </c>
      <c r="J189" s="4"/>
    </row>
    <row r="190" spans="2:10" ht="24" x14ac:dyDescent="0.25">
      <c r="B190" s="16" t="s">
        <v>1</v>
      </c>
      <c r="C190" s="18" t="s">
        <v>145</v>
      </c>
      <c r="D190" s="20" t="s">
        <v>4</v>
      </c>
      <c r="E190" s="34">
        <v>0</v>
      </c>
      <c r="F190" s="45"/>
      <c r="G190" s="34">
        <f>E190+F190</f>
        <v>0</v>
      </c>
      <c r="H190" s="34">
        <v>0</v>
      </c>
      <c r="I190" s="34">
        <v>0</v>
      </c>
      <c r="J190" s="4"/>
    </row>
    <row r="191" spans="2:10" ht="24" x14ac:dyDescent="0.25">
      <c r="B191" s="16" t="s">
        <v>222</v>
      </c>
      <c r="C191" s="18" t="s">
        <v>220</v>
      </c>
      <c r="D191" s="20"/>
      <c r="E191" s="34">
        <f t="shared" si="91"/>
        <v>0</v>
      </c>
      <c r="F191" s="34">
        <f t="shared" si="91"/>
        <v>0</v>
      </c>
      <c r="G191" s="34">
        <f t="shared" si="91"/>
        <v>0</v>
      </c>
      <c r="H191" s="34">
        <f t="shared" si="91"/>
        <v>0</v>
      </c>
      <c r="I191" s="34">
        <f t="shared" si="91"/>
        <v>0</v>
      </c>
      <c r="J191" s="4"/>
    </row>
    <row r="192" spans="2:10" ht="24" x14ac:dyDescent="0.25">
      <c r="B192" s="16" t="s">
        <v>24</v>
      </c>
      <c r="C192" s="18" t="s">
        <v>220</v>
      </c>
      <c r="D192" s="20" t="s">
        <v>5</v>
      </c>
      <c r="E192" s="34">
        <f t="shared" si="91"/>
        <v>0</v>
      </c>
      <c r="F192" s="34">
        <f t="shared" si="91"/>
        <v>0</v>
      </c>
      <c r="G192" s="34">
        <f t="shared" si="91"/>
        <v>0</v>
      </c>
      <c r="H192" s="34">
        <f t="shared" si="91"/>
        <v>0</v>
      </c>
      <c r="I192" s="34">
        <f t="shared" si="91"/>
        <v>0</v>
      </c>
      <c r="J192" s="4"/>
    </row>
    <row r="193" spans="1:10" ht="24" x14ac:dyDescent="0.25">
      <c r="B193" s="16" t="s">
        <v>1</v>
      </c>
      <c r="C193" s="18" t="s">
        <v>220</v>
      </c>
      <c r="D193" s="20" t="s">
        <v>4</v>
      </c>
      <c r="E193" s="34">
        <v>0</v>
      </c>
      <c r="F193" s="45"/>
      <c r="G193" s="34">
        <f>E193+F193</f>
        <v>0</v>
      </c>
      <c r="H193" s="34">
        <v>0</v>
      </c>
      <c r="I193" s="34">
        <v>0</v>
      </c>
      <c r="J193" s="4"/>
    </row>
    <row r="194" spans="1:10" ht="24" x14ac:dyDescent="0.25">
      <c r="B194" s="16" t="s">
        <v>223</v>
      </c>
      <c r="C194" s="18" t="s">
        <v>221</v>
      </c>
      <c r="D194" s="20"/>
      <c r="E194" s="34">
        <f t="shared" si="91"/>
        <v>0</v>
      </c>
      <c r="F194" s="34">
        <f t="shared" si="91"/>
        <v>0</v>
      </c>
      <c r="G194" s="34">
        <f t="shared" si="91"/>
        <v>0</v>
      </c>
      <c r="H194" s="34">
        <f t="shared" si="91"/>
        <v>0</v>
      </c>
      <c r="I194" s="34">
        <f t="shared" si="91"/>
        <v>0</v>
      </c>
      <c r="J194" s="4"/>
    </row>
    <row r="195" spans="1:10" ht="24" x14ac:dyDescent="0.25">
      <c r="B195" s="16" t="s">
        <v>24</v>
      </c>
      <c r="C195" s="18" t="s">
        <v>221</v>
      </c>
      <c r="D195" s="20" t="s">
        <v>5</v>
      </c>
      <c r="E195" s="34">
        <f t="shared" si="91"/>
        <v>0</v>
      </c>
      <c r="F195" s="34">
        <f t="shared" si="91"/>
        <v>0</v>
      </c>
      <c r="G195" s="34">
        <f t="shared" si="91"/>
        <v>0</v>
      </c>
      <c r="H195" s="34">
        <f t="shared" si="91"/>
        <v>0</v>
      </c>
      <c r="I195" s="34">
        <f t="shared" si="91"/>
        <v>0</v>
      </c>
      <c r="J195" s="4"/>
    </row>
    <row r="196" spans="1:10" ht="24" x14ac:dyDescent="0.25">
      <c r="B196" s="16" t="s">
        <v>1</v>
      </c>
      <c r="C196" s="18" t="s">
        <v>221</v>
      </c>
      <c r="D196" s="20" t="s">
        <v>4</v>
      </c>
      <c r="E196" s="34">
        <v>0</v>
      </c>
      <c r="F196" s="45"/>
      <c r="G196" s="34">
        <f>E196+F196</f>
        <v>0</v>
      </c>
      <c r="H196" s="34">
        <v>0</v>
      </c>
      <c r="I196" s="34">
        <v>0</v>
      </c>
      <c r="J196" s="4"/>
    </row>
    <row r="197" spans="1:10" ht="24" x14ac:dyDescent="0.25">
      <c r="A197" s="69"/>
      <c r="B197" s="16" t="s">
        <v>245</v>
      </c>
      <c r="C197" s="18" t="s">
        <v>246</v>
      </c>
      <c r="D197" s="20"/>
      <c r="E197" s="34">
        <f t="shared" si="91"/>
        <v>0</v>
      </c>
      <c r="F197" s="34">
        <f t="shared" si="91"/>
        <v>0</v>
      </c>
      <c r="G197" s="34">
        <f t="shared" si="91"/>
        <v>0</v>
      </c>
      <c r="H197" s="34">
        <f t="shared" si="91"/>
        <v>9120</v>
      </c>
      <c r="I197" s="34">
        <f t="shared" si="91"/>
        <v>0</v>
      </c>
      <c r="J197" s="4"/>
    </row>
    <row r="198" spans="1:10" ht="24" x14ac:dyDescent="0.25">
      <c r="A198" s="69"/>
      <c r="B198" s="16" t="s">
        <v>24</v>
      </c>
      <c r="C198" s="18" t="s">
        <v>246</v>
      </c>
      <c r="D198" s="20" t="s">
        <v>5</v>
      </c>
      <c r="E198" s="34">
        <f t="shared" si="91"/>
        <v>0</v>
      </c>
      <c r="F198" s="34">
        <f t="shared" si="91"/>
        <v>0</v>
      </c>
      <c r="G198" s="34">
        <f t="shared" si="91"/>
        <v>0</v>
      </c>
      <c r="H198" s="34">
        <f t="shared" si="91"/>
        <v>9120</v>
      </c>
      <c r="I198" s="34">
        <f t="shared" si="91"/>
        <v>0</v>
      </c>
      <c r="J198" s="4"/>
    </row>
    <row r="199" spans="1:10" ht="24" x14ac:dyDescent="0.25">
      <c r="A199" s="69"/>
      <c r="B199" s="16" t="s">
        <v>1</v>
      </c>
      <c r="C199" s="18" t="s">
        <v>246</v>
      </c>
      <c r="D199" s="20" t="s">
        <v>4</v>
      </c>
      <c r="E199" s="34"/>
      <c r="F199" s="45"/>
      <c r="G199" s="34">
        <f>E199+F199</f>
        <v>0</v>
      </c>
      <c r="H199" s="72">
        <v>9120</v>
      </c>
      <c r="I199" s="72">
        <f>9120-9120</f>
        <v>0</v>
      </c>
      <c r="J199" s="4"/>
    </row>
    <row r="200" spans="1:10" ht="36" x14ac:dyDescent="0.25">
      <c r="A200" s="69"/>
      <c r="B200" s="16" t="s">
        <v>247</v>
      </c>
      <c r="C200" s="18" t="s">
        <v>248</v>
      </c>
      <c r="D200" s="20"/>
      <c r="E200" s="34">
        <f t="shared" si="91"/>
        <v>0</v>
      </c>
      <c r="F200" s="34">
        <f t="shared" si="91"/>
        <v>0</v>
      </c>
      <c r="G200" s="34">
        <f t="shared" si="91"/>
        <v>0</v>
      </c>
      <c r="H200" s="34">
        <f t="shared" si="91"/>
        <v>480</v>
      </c>
      <c r="I200" s="34">
        <f t="shared" si="91"/>
        <v>0</v>
      </c>
      <c r="J200" s="4"/>
    </row>
    <row r="201" spans="1:10" ht="24" x14ac:dyDescent="0.25">
      <c r="A201" s="69"/>
      <c r="B201" s="16" t="s">
        <v>24</v>
      </c>
      <c r="C201" s="18" t="s">
        <v>248</v>
      </c>
      <c r="D201" s="20" t="s">
        <v>5</v>
      </c>
      <c r="E201" s="34">
        <f t="shared" si="91"/>
        <v>0</v>
      </c>
      <c r="F201" s="34">
        <f t="shared" si="91"/>
        <v>0</v>
      </c>
      <c r="G201" s="34">
        <f t="shared" si="91"/>
        <v>0</v>
      </c>
      <c r="H201" s="34">
        <f t="shared" si="91"/>
        <v>480</v>
      </c>
      <c r="I201" s="34">
        <f t="shared" si="91"/>
        <v>0</v>
      </c>
      <c r="J201" s="4"/>
    </row>
    <row r="202" spans="1:10" ht="24" x14ac:dyDescent="0.25">
      <c r="A202" s="69"/>
      <c r="B202" s="16" t="s">
        <v>1</v>
      </c>
      <c r="C202" s="18" t="s">
        <v>248</v>
      </c>
      <c r="D202" s="20" t="s">
        <v>4</v>
      </c>
      <c r="E202" s="34"/>
      <c r="F202" s="45"/>
      <c r="G202" s="34">
        <f>E202+F202</f>
        <v>0</v>
      </c>
      <c r="H202" s="72">
        <v>480</v>
      </c>
      <c r="I202" s="72">
        <f>480-480</f>
        <v>0</v>
      </c>
      <c r="J202" s="4"/>
    </row>
    <row r="203" spans="1:10" x14ac:dyDescent="0.25">
      <c r="B203" s="16" t="s">
        <v>56</v>
      </c>
      <c r="C203" s="18" t="s">
        <v>146</v>
      </c>
      <c r="D203" s="20"/>
      <c r="E203" s="34">
        <f t="shared" si="91"/>
        <v>21945</v>
      </c>
      <c r="F203" s="34">
        <f t="shared" si="91"/>
        <v>0</v>
      </c>
      <c r="G203" s="34">
        <f t="shared" si="91"/>
        <v>21945</v>
      </c>
      <c r="H203" s="34">
        <f t="shared" si="91"/>
        <v>21472.7</v>
      </c>
      <c r="I203" s="34">
        <f t="shared" si="91"/>
        <v>21945.200000000001</v>
      </c>
      <c r="J203" s="4"/>
    </row>
    <row r="204" spans="1:10" ht="24" x14ac:dyDescent="0.25">
      <c r="B204" s="16" t="s">
        <v>24</v>
      </c>
      <c r="C204" s="18" t="s">
        <v>146</v>
      </c>
      <c r="D204" s="20" t="s">
        <v>5</v>
      </c>
      <c r="E204" s="34">
        <f t="shared" si="91"/>
        <v>21945</v>
      </c>
      <c r="F204" s="34">
        <f t="shared" si="91"/>
        <v>0</v>
      </c>
      <c r="G204" s="34">
        <f t="shared" si="91"/>
        <v>21945</v>
      </c>
      <c r="H204" s="34">
        <f t="shared" si="91"/>
        <v>21472.7</v>
      </c>
      <c r="I204" s="34">
        <f t="shared" si="91"/>
        <v>21945.200000000001</v>
      </c>
      <c r="J204" s="4"/>
    </row>
    <row r="205" spans="1:10" ht="24" x14ac:dyDescent="0.25">
      <c r="B205" s="16" t="s">
        <v>1</v>
      </c>
      <c r="C205" s="18" t="s">
        <v>146</v>
      </c>
      <c r="D205" s="20" t="s">
        <v>4</v>
      </c>
      <c r="E205" s="34">
        <v>21945</v>
      </c>
      <c r="F205" s="45"/>
      <c r="G205" s="34">
        <f>E205+F205</f>
        <v>21945</v>
      </c>
      <c r="H205" s="72">
        <f>21952.7-480</f>
        <v>21472.7</v>
      </c>
      <c r="I205" s="72">
        <f>21465.2+480</f>
        <v>21945.200000000001</v>
      </c>
      <c r="J205" s="4"/>
    </row>
    <row r="206" spans="1:10" ht="24" x14ac:dyDescent="0.25">
      <c r="B206" s="49" t="s">
        <v>147</v>
      </c>
      <c r="C206" s="52" t="s">
        <v>148</v>
      </c>
      <c r="D206" s="20" t="s">
        <v>9</v>
      </c>
      <c r="E206" s="34">
        <f t="shared" ref="E206:I210" si="92">E207</f>
        <v>1166.2</v>
      </c>
      <c r="F206" s="34">
        <f t="shared" si="92"/>
        <v>0</v>
      </c>
      <c r="G206" s="34">
        <f t="shared" si="92"/>
        <v>1166.2</v>
      </c>
      <c r="H206" s="34">
        <f t="shared" si="92"/>
        <v>0</v>
      </c>
      <c r="I206" s="34">
        <f t="shared" si="92"/>
        <v>0</v>
      </c>
      <c r="J206" s="4"/>
    </row>
    <row r="207" spans="1:10" x14ac:dyDescent="0.25">
      <c r="B207" s="16" t="s">
        <v>178</v>
      </c>
      <c r="C207" s="18" t="s">
        <v>211</v>
      </c>
      <c r="D207" s="20"/>
      <c r="E207" s="34">
        <f>E208</f>
        <v>1166.2</v>
      </c>
      <c r="F207" s="34">
        <f t="shared" si="92"/>
        <v>0</v>
      </c>
      <c r="G207" s="34">
        <f t="shared" si="92"/>
        <v>1166.2</v>
      </c>
      <c r="H207" s="34">
        <f>H208</f>
        <v>0</v>
      </c>
      <c r="I207" s="34">
        <f>I208</f>
        <v>0</v>
      </c>
      <c r="J207" s="4"/>
    </row>
    <row r="208" spans="1:10" ht="24" x14ac:dyDescent="0.25">
      <c r="B208" s="15" t="s">
        <v>150</v>
      </c>
      <c r="C208" s="18" t="s">
        <v>149</v>
      </c>
      <c r="D208" s="25"/>
      <c r="E208" s="34">
        <f t="shared" si="92"/>
        <v>1166.2</v>
      </c>
      <c r="F208" s="34">
        <f t="shared" si="92"/>
        <v>0</v>
      </c>
      <c r="G208" s="34">
        <f t="shared" si="92"/>
        <v>1166.2</v>
      </c>
      <c r="H208" s="34">
        <f t="shared" si="92"/>
        <v>0</v>
      </c>
      <c r="I208" s="34">
        <f t="shared" si="92"/>
        <v>0</v>
      </c>
      <c r="J208" s="4"/>
    </row>
    <row r="209" spans="2:10" x14ac:dyDescent="0.25">
      <c r="B209" s="15" t="s">
        <v>14</v>
      </c>
      <c r="C209" s="18" t="s">
        <v>151</v>
      </c>
      <c r="D209" s="25"/>
      <c r="E209" s="34">
        <f t="shared" si="92"/>
        <v>1166.2</v>
      </c>
      <c r="F209" s="34">
        <f t="shared" si="92"/>
        <v>0</v>
      </c>
      <c r="G209" s="34">
        <f t="shared" si="92"/>
        <v>1166.2</v>
      </c>
      <c r="H209" s="34">
        <f t="shared" si="92"/>
        <v>0</v>
      </c>
      <c r="I209" s="34">
        <f t="shared" si="92"/>
        <v>0</v>
      </c>
      <c r="J209" s="4"/>
    </row>
    <row r="210" spans="2:10" ht="24" x14ac:dyDescent="0.25">
      <c r="B210" s="16" t="s">
        <v>24</v>
      </c>
      <c r="C210" s="18" t="s">
        <v>151</v>
      </c>
      <c r="D210" s="20" t="s">
        <v>5</v>
      </c>
      <c r="E210" s="34">
        <f t="shared" si="92"/>
        <v>1166.2</v>
      </c>
      <c r="F210" s="34">
        <f t="shared" si="92"/>
        <v>0</v>
      </c>
      <c r="G210" s="34">
        <f t="shared" si="92"/>
        <v>1166.2</v>
      </c>
      <c r="H210" s="34">
        <f t="shared" si="92"/>
        <v>0</v>
      </c>
      <c r="I210" s="34">
        <f t="shared" si="92"/>
        <v>0</v>
      </c>
      <c r="J210" s="4"/>
    </row>
    <row r="211" spans="2:10" ht="24" x14ac:dyDescent="0.25">
      <c r="B211" s="16" t="s">
        <v>1</v>
      </c>
      <c r="C211" s="18" t="s">
        <v>151</v>
      </c>
      <c r="D211" s="20" t="s">
        <v>4</v>
      </c>
      <c r="E211" s="34">
        <v>1166.2</v>
      </c>
      <c r="F211" s="34"/>
      <c r="G211" s="34">
        <f>E211+F211</f>
        <v>1166.2</v>
      </c>
      <c r="H211" s="68">
        <f>200*0</f>
        <v>0</v>
      </c>
      <c r="I211" s="34">
        <v>0</v>
      </c>
      <c r="J211" s="4"/>
    </row>
    <row r="212" spans="2:10" ht="24" x14ac:dyDescent="0.25">
      <c r="B212" s="54" t="s">
        <v>153</v>
      </c>
      <c r="C212" s="52" t="s">
        <v>152</v>
      </c>
      <c r="D212" s="21"/>
      <c r="E212" s="34">
        <f>E225</f>
        <v>105852.09999999999</v>
      </c>
      <c r="F212" s="34">
        <f t="shared" ref="F212:G212" si="93">F225</f>
        <v>0</v>
      </c>
      <c r="G212" s="34">
        <f t="shared" si="93"/>
        <v>105852.09999999999</v>
      </c>
      <c r="H212" s="34">
        <f>H213+H225</f>
        <v>92867.8</v>
      </c>
      <c r="I212" s="34">
        <f>I213+I225</f>
        <v>105602.2</v>
      </c>
      <c r="J212" s="4"/>
    </row>
    <row r="213" spans="2:10" ht="24" x14ac:dyDescent="0.25">
      <c r="B213" s="77" t="s">
        <v>250</v>
      </c>
      <c r="C213" s="76" t="s">
        <v>259</v>
      </c>
      <c r="D213" s="21"/>
      <c r="E213" s="34"/>
      <c r="F213" s="34"/>
      <c r="G213" s="34"/>
      <c r="H213" s="34">
        <f>H214</f>
        <v>39738.800000000003</v>
      </c>
      <c r="I213" s="34">
        <f>I214</f>
        <v>49079.1</v>
      </c>
      <c r="J213" s="4"/>
    </row>
    <row r="214" spans="2:10" x14ac:dyDescent="0.25">
      <c r="B214" s="77" t="s">
        <v>262</v>
      </c>
      <c r="C214" s="76" t="s">
        <v>260</v>
      </c>
      <c r="D214" s="21"/>
      <c r="E214" s="34"/>
      <c r="F214" s="34"/>
      <c r="G214" s="34"/>
      <c r="H214" s="34">
        <f>H215+H220</f>
        <v>39738.800000000003</v>
      </c>
      <c r="I214" s="34">
        <f>I215+I220</f>
        <v>49079.1</v>
      </c>
      <c r="J214" s="4"/>
    </row>
    <row r="215" spans="2:10" x14ac:dyDescent="0.25">
      <c r="B215" s="77" t="s">
        <v>263</v>
      </c>
      <c r="C215" s="76" t="s">
        <v>261</v>
      </c>
      <c r="D215" s="21"/>
      <c r="E215" s="34"/>
      <c r="F215" s="34"/>
      <c r="G215" s="34"/>
      <c r="H215" s="34">
        <f>H216+H218</f>
        <v>39738.800000000003</v>
      </c>
      <c r="I215" s="34">
        <f>I216+I218</f>
        <v>49079.1</v>
      </c>
      <c r="J215" s="4"/>
    </row>
    <row r="216" spans="2:10" ht="24" x14ac:dyDescent="0.25">
      <c r="B216" s="16" t="s">
        <v>24</v>
      </c>
      <c r="C216" s="76" t="s">
        <v>261</v>
      </c>
      <c r="D216" s="20">
        <v>200</v>
      </c>
      <c r="E216" s="34"/>
      <c r="F216" s="34"/>
      <c r="G216" s="34"/>
      <c r="H216" s="79">
        <f>H217</f>
        <v>0</v>
      </c>
      <c r="I216" s="79">
        <f>I217</f>
        <v>49079.1</v>
      </c>
      <c r="J216" s="4"/>
    </row>
    <row r="217" spans="2:10" ht="24" x14ac:dyDescent="0.25">
      <c r="B217" s="16" t="s">
        <v>1</v>
      </c>
      <c r="C217" s="76" t="s">
        <v>261</v>
      </c>
      <c r="D217" s="20">
        <v>240</v>
      </c>
      <c r="E217" s="34"/>
      <c r="F217" s="34"/>
      <c r="G217" s="34"/>
      <c r="H217" s="34"/>
      <c r="I217" s="68">
        <v>49079.1</v>
      </c>
      <c r="J217" s="4"/>
    </row>
    <row r="218" spans="2:10" x14ac:dyDescent="0.25">
      <c r="B218" s="15" t="s">
        <v>12</v>
      </c>
      <c r="C218" s="76" t="s">
        <v>261</v>
      </c>
      <c r="D218" s="20">
        <v>500</v>
      </c>
      <c r="E218" s="34"/>
      <c r="F218" s="34"/>
      <c r="G218" s="34"/>
      <c r="H218" s="79">
        <f>H219</f>
        <v>39738.800000000003</v>
      </c>
      <c r="I218" s="79">
        <f>I219</f>
        <v>0</v>
      </c>
      <c r="J218" s="4"/>
    </row>
    <row r="219" spans="2:10" x14ac:dyDescent="0.25">
      <c r="B219" s="16" t="s">
        <v>11</v>
      </c>
      <c r="C219" s="76" t="s">
        <v>261</v>
      </c>
      <c r="D219" s="20">
        <v>540</v>
      </c>
      <c r="E219" s="34"/>
      <c r="F219" s="34"/>
      <c r="G219" s="34"/>
      <c r="H219" s="68">
        <v>39738.800000000003</v>
      </c>
      <c r="I219" s="34"/>
      <c r="J219" s="4"/>
    </row>
    <row r="220" spans="2:10" ht="24" x14ac:dyDescent="0.25">
      <c r="B220" s="77" t="s">
        <v>264</v>
      </c>
      <c r="C220" s="76" t="s">
        <v>265</v>
      </c>
      <c r="D220" s="78"/>
      <c r="E220" s="34"/>
      <c r="F220" s="34"/>
      <c r="G220" s="34"/>
      <c r="H220" s="34">
        <f>H221+H223</f>
        <v>0</v>
      </c>
      <c r="I220" s="34">
        <f>I221+I223</f>
        <v>0</v>
      </c>
      <c r="J220" s="4"/>
    </row>
    <row r="221" spans="2:10" ht="24" x14ac:dyDescent="0.25">
      <c r="B221" s="16" t="s">
        <v>24</v>
      </c>
      <c r="C221" s="76" t="s">
        <v>265</v>
      </c>
      <c r="D221" s="20">
        <v>200</v>
      </c>
      <c r="E221" s="34"/>
      <c r="F221" s="34"/>
      <c r="G221" s="34"/>
      <c r="H221" s="79">
        <f>H222</f>
        <v>0</v>
      </c>
      <c r="I221" s="79">
        <f>I222</f>
        <v>0</v>
      </c>
      <c r="J221" s="4"/>
    </row>
    <row r="222" spans="2:10" ht="24" x14ac:dyDescent="0.25">
      <c r="B222" s="39" t="s">
        <v>1</v>
      </c>
      <c r="C222" s="76" t="s">
        <v>265</v>
      </c>
      <c r="D222" s="62">
        <v>240</v>
      </c>
      <c r="E222" s="34"/>
      <c r="F222" s="34"/>
      <c r="G222" s="34"/>
      <c r="H222" s="34"/>
      <c r="I222" s="34"/>
      <c r="J222" s="4"/>
    </row>
    <row r="223" spans="2:10" x14ac:dyDescent="0.25">
      <c r="B223" s="15" t="s">
        <v>12</v>
      </c>
      <c r="C223" s="76" t="s">
        <v>265</v>
      </c>
      <c r="D223" s="20">
        <v>500</v>
      </c>
      <c r="E223" s="34"/>
      <c r="F223" s="34"/>
      <c r="G223" s="34"/>
      <c r="H223" s="79">
        <f>H224</f>
        <v>0</v>
      </c>
      <c r="I223" s="79">
        <f>I224</f>
        <v>0</v>
      </c>
      <c r="J223" s="4"/>
    </row>
    <row r="224" spans="2:10" x14ac:dyDescent="0.25">
      <c r="B224" s="16" t="s">
        <v>11</v>
      </c>
      <c r="C224" s="76" t="s">
        <v>265</v>
      </c>
      <c r="D224" s="20">
        <v>540</v>
      </c>
      <c r="E224" s="34"/>
      <c r="F224" s="34"/>
      <c r="G224" s="34"/>
      <c r="H224" s="34"/>
      <c r="I224" s="34"/>
      <c r="J224" s="4"/>
    </row>
    <row r="225" spans="2:10" x14ac:dyDescent="0.25">
      <c r="B225" s="16" t="s">
        <v>178</v>
      </c>
      <c r="C225" s="18" t="s">
        <v>212</v>
      </c>
      <c r="D225" s="20"/>
      <c r="E225" s="34">
        <f>E226+E230+E266</f>
        <v>105852.09999999999</v>
      </c>
      <c r="F225" s="34">
        <f t="shared" ref="F225:I225" si="94">F226+F230+F266</f>
        <v>0</v>
      </c>
      <c r="G225" s="34">
        <f t="shared" si="94"/>
        <v>105852.09999999999</v>
      </c>
      <c r="H225" s="34">
        <f t="shared" si="94"/>
        <v>53129</v>
      </c>
      <c r="I225" s="34">
        <f t="shared" si="94"/>
        <v>56523.1</v>
      </c>
      <c r="J225" s="4"/>
    </row>
    <row r="226" spans="2:10" ht="24" x14ac:dyDescent="0.25">
      <c r="B226" s="15" t="s">
        <v>154</v>
      </c>
      <c r="C226" s="18" t="s">
        <v>155</v>
      </c>
      <c r="D226" s="21"/>
      <c r="E226" s="34">
        <f>E227</f>
        <v>300</v>
      </c>
      <c r="F226" s="34">
        <f t="shared" ref="F226:G226" si="95">F227</f>
        <v>0</v>
      </c>
      <c r="G226" s="34">
        <f t="shared" si="95"/>
        <v>300</v>
      </c>
      <c r="H226" s="34">
        <f>H227</f>
        <v>0</v>
      </c>
      <c r="I226" s="34">
        <f>I227</f>
        <v>0</v>
      </c>
      <c r="J226" s="4"/>
    </row>
    <row r="227" spans="2:10" x14ac:dyDescent="0.25">
      <c r="B227" s="15" t="s">
        <v>56</v>
      </c>
      <c r="C227" s="18" t="s">
        <v>156</v>
      </c>
      <c r="D227" s="20"/>
      <c r="E227" s="34">
        <f t="shared" ref="E227:I228" si="96">E228</f>
        <v>300</v>
      </c>
      <c r="F227" s="34">
        <f t="shared" si="96"/>
        <v>0</v>
      </c>
      <c r="G227" s="34">
        <f t="shared" si="96"/>
        <v>300</v>
      </c>
      <c r="H227" s="34">
        <f t="shared" si="96"/>
        <v>0</v>
      </c>
      <c r="I227" s="34">
        <f t="shared" si="96"/>
        <v>0</v>
      </c>
      <c r="J227" s="4"/>
    </row>
    <row r="228" spans="2:10" ht="24" x14ac:dyDescent="0.25">
      <c r="B228" s="16" t="s">
        <v>24</v>
      </c>
      <c r="C228" s="18" t="s">
        <v>156</v>
      </c>
      <c r="D228" s="20">
        <v>200</v>
      </c>
      <c r="E228" s="34">
        <f t="shared" si="96"/>
        <v>300</v>
      </c>
      <c r="F228" s="34">
        <f t="shared" si="96"/>
        <v>0</v>
      </c>
      <c r="G228" s="34">
        <f t="shared" si="96"/>
        <v>300</v>
      </c>
      <c r="H228" s="34">
        <f t="shared" si="96"/>
        <v>0</v>
      </c>
      <c r="I228" s="34">
        <f t="shared" si="96"/>
        <v>0</v>
      </c>
      <c r="J228" s="4"/>
    </row>
    <row r="229" spans="2:10" ht="24" x14ac:dyDescent="0.25">
      <c r="B229" s="16" t="s">
        <v>1</v>
      </c>
      <c r="C229" s="18" t="s">
        <v>156</v>
      </c>
      <c r="D229" s="20">
        <v>240</v>
      </c>
      <c r="E229" s="34">
        <v>300</v>
      </c>
      <c r="F229" s="34"/>
      <c r="G229" s="34">
        <f>E229+F229</f>
        <v>300</v>
      </c>
      <c r="H229" s="72">
        <f>400-400</f>
        <v>0</v>
      </c>
      <c r="I229" s="34">
        <v>0</v>
      </c>
      <c r="J229" s="4"/>
    </row>
    <row r="230" spans="2:10" ht="24" x14ac:dyDescent="0.25">
      <c r="B230" s="15" t="s">
        <v>158</v>
      </c>
      <c r="C230" s="18" t="s">
        <v>157</v>
      </c>
      <c r="D230" s="20"/>
      <c r="E230" s="34">
        <f>E231+E236+E241+E246+E251+E256+E261</f>
        <v>105552.09999999999</v>
      </c>
      <c r="F230" s="34">
        <f t="shared" ref="F230:I230" si="97">F231+F236+F241+F246+F251+F256+F261</f>
        <v>0</v>
      </c>
      <c r="G230" s="34">
        <f t="shared" si="97"/>
        <v>105552.09999999999</v>
      </c>
      <c r="H230" s="34">
        <f t="shared" si="97"/>
        <v>53129</v>
      </c>
      <c r="I230" s="34">
        <f t="shared" si="97"/>
        <v>56523.1</v>
      </c>
      <c r="J230" s="4"/>
    </row>
    <row r="231" spans="2:10" ht="36" x14ac:dyDescent="0.25">
      <c r="B231" s="16" t="s">
        <v>45</v>
      </c>
      <c r="C231" s="18" t="s">
        <v>213</v>
      </c>
      <c r="D231" s="20"/>
      <c r="E231" s="21">
        <f t="shared" ref="E231:F231" si="98">E232+E234</f>
        <v>0</v>
      </c>
      <c r="F231" s="21">
        <f t="shared" si="98"/>
        <v>0</v>
      </c>
      <c r="G231" s="21">
        <f>G232+G234</f>
        <v>0</v>
      </c>
      <c r="H231" s="21">
        <f t="shared" ref="H231:I231" si="99">H232+H234</f>
        <v>0</v>
      </c>
      <c r="I231" s="21">
        <f t="shared" si="99"/>
        <v>0</v>
      </c>
      <c r="J231" s="4"/>
    </row>
    <row r="232" spans="2:10" ht="24" x14ac:dyDescent="0.25">
      <c r="B232" s="16" t="s">
        <v>24</v>
      </c>
      <c r="C232" s="18" t="s">
        <v>213</v>
      </c>
      <c r="D232" s="20">
        <v>200</v>
      </c>
      <c r="E232" s="21">
        <f t="shared" ref="E232:I232" si="100">E233</f>
        <v>0</v>
      </c>
      <c r="F232" s="21">
        <f t="shared" si="100"/>
        <v>0</v>
      </c>
      <c r="G232" s="21">
        <f t="shared" si="100"/>
        <v>0</v>
      </c>
      <c r="H232" s="21">
        <f t="shared" si="100"/>
        <v>0</v>
      </c>
      <c r="I232" s="21">
        <f t="shared" si="100"/>
        <v>0</v>
      </c>
      <c r="J232" s="4"/>
    </row>
    <row r="233" spans="2:10" ht="24" x14ac:dyDescent="0.25">
      <c r="B233" s="16" t="s">
        <v>1</v>
      </c>
      <c r="C233" s="18" t="s">
        <v>213</v>
      </c>
      <c r="D233" s="20">
        <v>240</v>
      </c>
      <c r="E233" s="21">
        <v>0</v>
      </c>
      <c r="F233" s="21"/>
      <c r="G233" s="34">
        <f>E233+F233</f>
        <v>0</v>
      </c>
      <c r="H233" s="21">
        <v>0</v>
      </c>
      <c r="I233" s="21">
        <v>0</v>
      </c>
      <c r="J233" s="4"/>
    </row>
    <row r="234" spans="2:10" x14ac:dyDescent="0.25">
      <c r="B234" s="15" t="s">
        <v>12</v>
      </c>
      <c r="C234" s="18" t="s">
        <v>213</v>
      </c>
      <c r="D234" s="20">
        <v>500</v>
      </c>
      <c r="E234" s="21">
        <f t="shared" ref="E234:I234" si="101">E235</f>
        <v>0</v>
      </c>
      <c r="F234" s="21">
        <f t="shared" si="101"/>
        <v>0</v>
      </c>
      <c r="G234" s="21">
        <f t="shared" si="101"/>
        <v>0</v>
      </c>
      <c r="H234" s="21">
        <f t="shared" si="101"/>
        <v>0</v>
      </c>
      <c r="I234" s="21">
        <f t="shared" si="101"/>
        <v>0</v>
      </c>
      <c r="J234" s="4"/>
    </row>
    <row r="235" spans="2:10" x14ac:dyDescent="0.25">
      <c r="B235" s="16" t="s">
        <v>11</v>
      </c>
      <c r="C235" s="18" t="s">
        <v>213</v>
      </c>
      <c r="D235" s="20">
        <v>540</v>
      </c>
      <c r="E235" s="21"/>
      <c r="F235" s="21"/>
      <c r="G235" s="34">
        <f>E235+F235</f>
        <v>0</v>
      </c>
      <c r="H235" s="21"/>
      <c r="I235" s="21"/>
      <c r="J235" s="4"/>
    </row>
    <row r="236" spans="2:10" ht="24" x14ac:dyDescent="0.25">
      <c r="B236" s="16" t="s">
        <v>47</v>
      </c>
      <c r="C236" s="18" t="s">
        <v>159</v>
      </c>
      <c r="D236" s="20"/>
      <c r="E236" s="21">
        <f t="shared" ref="E236:F236" si="102">E237+E239</f>
        <v>40680</v>
      </c>
      <c r="F236" s="21">
        <f t="shared" si="102"/>
        <v>0</v>
      </c>
      <c r="G236" s="21">
        <f>G237+G239</f>
        <v>40680</v>
      </c>
      <c r="H236" s="21">
        <f t="shared" ref="H236:I236" si="103">H237+H239</f>
        <v>0</v>
      </c>
      <c r="I236" s="21">
        <f t="shared" si="103"/>
        <v>0</v>
      </c>
      <c r="J236" s="4"/>
    </row>
    <row r="237" spans="2:10" ht="24" x14ac:dyDescent="0.25">
      <c r="B237" s="16" t="s">
        <v>24</v>
      </c>
      <c r="C237" s="18" t="s">
        <v>159</v>
      </c>
      <c r="D237" s="20">
        <v>200</v>
      </c>
      <c r="E237" s="21">
        <f t="shared" ref="E237:I237" si="104">E238</f>
        <v>0</v>
      </c>
      <c r="F237" s="21">
        <f t="shared" si="104"/>
        <v>0</v>
      </c>
      <c r="G237" s="21">
        <f t="shared" si="104"/>
        <v>0</v>
      </c>
      <c r="H237" s="21">
        <f t="shared" si="104"/>
        <v>0</v>
      </c>
      <c r="I237" s="21">
        <f t="shared" si="104"/>
        <v>0</v>
      </c>
      <c r="J237" s="4"/>
    </row>
    <row r="238" spans="2:10" ht="24" x14ac:dyDescent="0.25">
      <c r="B238" s="16" t="s">
        <v>1</v>
      </c>
      <c r="C238" s="18" t="s">
        <v>159</v>
      </c>
      <c r="D238" s="20">
        <v>240</v>
      </c>
      <c r="E238" s="21"/>
      <c r="F238" s="21"/>
      <c r="G238" s="34">
        <f>E238+F238</f>
        <v>0</v>
      </c>
      <c r="H238" s="21"/>
      <c r="I238" s="75">
        <f>17104.8*0</f>
        <v>0</v>
      </c>
      <c r="J238" s="4"/>
    </row>
    <row r="239" spans="2:10" x14ac:dyDescent="0.25">
      <c r="B239" s="15" t="s">
        <v>12</v>
      </c>
      <c r="C239" s="18" t="s">
        <v>159</v>
      </c>
      <c r="D239" s="20">
        <v>500</v>
      </c>
      <c r="E239" s="21">
        <f t="shared" ref="E239:I239" si="105">E240</f>
        <v>40680</v>
      </c>
      <c r="F239" s="21">
        <f t="shared" si="105"/>
        <v>0</v>
      </c>
      <c r="G239" s="21">
        <f t="shared" si="105"/>
        <v>40680</v>
      </c>
      <c r="H239" s="21">
        <f t="shared" si="105"/>
        <v>0</v>
      </c>
      <c r="I239" s="21">
        <f t="shared" si="105"/>
        <v>0</v>
      </c>
      <c r="J239" s="4"/>
    </row>
    <row r="240" spans="2:10" x14ac:dyDescent="0.25">
      <c r="B240" s="16" t="s">
        <v>11</v>
      </c>
      <c r="C240" s="18" t="s">
        <v>159</v>
      </c>
      <c r="D240" s="20">
        <v>540</v>
      </c>
      <c r="E240" s="21">
        <v>40680</v>
      </c>
      <c r="F240" s="21"/>
      <c r="G240" s="34">
        <f>E240+F240</f>
        <v>40680</v>
      </c>
      <c r="H240" s="75">
        <f>17104.8*0</f>
        <v>0</v>
      </c>
      <c r="I240" s="21"/>
      <c r="J240" s="4"/>
    </row>
    <row r="241" spans="2:10" ht="36" x14ac:dyDescent="0.25">
      <c r="B241" s="15" t="s">
        <v>46</v>
      </c>
      <c r="C241" s="18" t="s">
        <v>160</v>
      </c>
      <c r="D241" s="20"/>
      <c r="E241" s="34">
        <f t="shared" ref="E241:F241" si="106">E242+E244</f>
        <v>4520</v>
      </c>
      <c r="F241" s="34">
        <f t="shared" si="106"/>
        <v>0</v>
      </c>
      <c r="G241" s="34">
        <f>G242+G244</f>
        <v>4520</v>
      </c>
      <c r="H241" s="34">
        <f t="shared" ref="H241:I241" si="107">H242+H244</f>
        <v>0</v>
      </c>
      <c r="I241" s="34">
        <f t="shared" si="107"/>
        <v>0</v>
      </c>
      <c r="J241" s="4"/>
    </row>
    <row r="242" spans="2:10" ht="24" x14ac:dyDescent="0.25">
      <c r="B242" s="16" t="s">
        <v>24</v>
      </c>
      <c r="C242" s="18" t="s">
        <v>160</v>
      </c>
      <c r="D242" s="20">
        <v>200</v>
      </c>
      <c r="E242" s="34">
        <f t="shared" ref="E242:I242" si="108">E243</f>
        <v>0</v>
      </c>
      <c r="F242" s="34">
        <f t="shared" si="108"/>
        <v>0</v>
      </c>
      <c r="G242" s="34">
        <f t="shared" si="108"/>
        <v>0</v>
      </c>
      <c r="H242" s="34">
        <f t="shared" si="108"/>
        <v>0</v>
      </c>
      <c r="I242" s="34">
        <f t="shared" si="108"/>
        <v>0</v>
      </c>
      <c r="J242" s="4"/>
    </row>
    <row r="243" spans="2:10" ht="24" x14ac:dyDescent="0.25">
      <c r="B243" s="16" t="s">
        <v>1</v>
      </c>
      <c r="C243" s="18" t="s">
        <v>160</v>
      </c>
      <c r="D243" s="20">
        <v>240</v>
      </c>
      <c r="E243" s="34"/>
      <c r="F243" s="21"/>
      <c r="G243" s="34">
        <f>E243+F243</f>
        <v>0</v>
      </c>
      <c r="H243" s="34"/>
      <c r="I243" s="68">
        <f>1900.5*0</f>
        <v>0</v>
      </c>
      <c r="J243" s="4"/>
    </row>
    <row r="244" spans="2:10" x14ac:dyDescent="0.25">
      <c r="B244" s="15" t="s">
        <v>12</v>
      </c>
      <c r="C244" s="18" t="s">
        <v>160</v>
      </c>
      <c r="D244" s="20">
        <v>500</v>
      </c>
      <c r="E244" s="34">
        <f t="shared" ref="E244:I244" si="109">E245</f>
        <v>4520</v>
      </c>
      <c r="F244" s="34">
        <f t="shared" si="109"/>
        <v>0</v>
      </c>
      <c r="G244" s="34">
        <f t="shared" si="109"/>
        <v>4520</v>
      </c>
      <c r="H244" s="34">
        <f t="shared" si="109"/>
        <v>0</v>
      </c>
      <c r="I244" s="34">
        <f t="shared" si="109"/>
        <v>0</v>
      </c>
      <c r="J244" s="4"/>
    </row>
    <row r="245" spans="2:10" x14ac:dyDescent="0.25">
      <c r="B245" s="16" t="s">
        <v>11</v>
      </c>
      <c r="C245" s="18" t="s">
        <v>160</v>
      </c>
      <c r="D245" s="20">
        <v>540</v>
      </c>
      <c r="E245" s="34">
        <v>4520</v>
      </c>
      <c r="F245" s="21"/>
      <c r="G245" s="34">
        <f>E245+F245</f>
        <v>4520</v>
      </c>
      <c r="H245" s="68">
        <f>1900.5*0</f>
        <v>0</v>
      </c>
      <c r="I245" s="34"/>
      <c r="J245" s="4"/>
    </row>
    <row r="246" spans="2:10" ht="48" x14ac:dyDescent="0.25">
      <c r="B246" s="16" t="s">
        <v>39</v>
      </c>
      <c r="C246" s="18" t="s">
        <v>161</v>
      </c>
      <c r="D246" s="20"/>
      <c r="E246" s="21">
        <f>E247+E249</f>
        <v>46484.7</v>
      </c>
      <c r="F246" s="21">
        <f t="shared" ref="F246:I246" si="110">F247+F249</f>
        <v>0</v>
      </c>
      <c r="G246" s="21">
        <f t="shared" si="110"/>
        <v>46484.7</v>
      </c>
      <c r="H246" s="21">
        <f t="shared" si="110"/>
        <v>45612</v>
      </c>
      <c r="I246" s="21">
        <f t="shared" si="110"/>
        <v>44091.6</v>
      </c>
      <c r="J246" s="4"/>
    </row>
    <row r="247" spans="2:10" ht="24" x14ac:dyDescent="0.25">
      <c r="B247" s="16" t="s">
        <v>24</v>
      </c>
      <c r="C247" s="18" t="s">
        <v>161</v>
      </c>
      <c r="D247" s="20">
        <v>200</v>
      </c>
      <c r="E247" s="21">
        <f t="shared" ref="E247:I247" si="111">E248</f>
        <v>0</v>
      </c>
      <c r="F247" s="21">
        <f t="shared" si="111"/>
        <v>0</v>
      </c>
      <c r="G247" s="21">
        <f t="shared" si="111"/>
        <v>0</v>
      </c>
      <c r="H247" s="21">
        <f t="shared" si="111"/>
        <v>0</v>
      </c>
      <c r="I247" s="21">
        <f t="shared" si="111"/>
        <v>44091.6</v>
      </c>
      <c r="J247" s="4"/>
    </row>
    <row r="248" spans="2:10" ht="24" x14ac:dyDescent="0.25">
      <c r="B248" s="16" t="s">
        <v>1</v>
      </c>
      <c r="C248" s="18" t="s">
        <v>161</v>
      </c>
      <c r="D248" s="20">
        <v>240</v>
      </c>
      <c r="E248" s="21"/>
      <c r="F248" s="21"/>
      <c r="G248" s="34">
        <f>E248+F248</f>
        <v>0</v>
      </c>
      <c r="H248" s="21"/>
      <c r="I248" s="21">
        <v>44091.6</v>
      </c>
      <c r="J248" s="4"/>
    </row>
    <row r="249" spans="2:10" x14ac:dyDescent="0.25">
      <c r="B249" s="15" t="s">
        <v>12</v>
      </c>
      <c r="C249" s="18" t="s">
        <v>161</v>
      </c>
      <c r="D249" s="20">
        <v>500</v>
      </c>
      <c r="E249" s="21">
        <f t="shared" ref="E249:I249" si="112">E250</f>
        <v>46484.7</v>
      </c>
      <c r="F249" s="21">
        <f t="shared" si="112"/>
        <v>0</v>
      </c>
      <c r="G249" s="21">
        <f t="shared" si="112"/>
        <v>46484.7</v>
      </c>
      <c r="H249" s="21">
        <f t="shared" si="112"/>
        <v>45612</v>
      </c>
      <c r="I249" s="21">
        <f t="shared" si="112"/>
        <v>0</v>
      </c>
      <c r="J249" s="4"/>
    </row>
    <row r="250" spans="2:10" x14ac:dyDescent="0.25">
      <c r="B250" s="16" t="s">
        <v>11</v>
      </c>
      <c r="C250" s="18" t="s">
        <v>161</v>
      </c>
      <c r="D250" s="20">
        <v>540</v>
      </c>
      <c r="E250" s="21">
        <v>46484.7</v>
      </c>
      <c r="F250" s="21"/>
      <c r="G250" s="34">
        <f>E250+F250</f>
        <v>46484.7</v>
      </c>
      <c r="H250" s="21">
        <v>45612</v>
      </c>
      <c r="I250" s="21"/>
      <c r="J250" s="4"/>
    </row>
    <row r="251" spans="2:10" ht="48" x14ac:dyDescent="0.25">
      <c r="B251" s="15" t="s">
        <v>163</v>
      </c>
      <c r="C251" s="18" t="s">
        <v>162</v>
      </c>
      <c r="D251" s="20"/>
      <c r="E251" s="21">
        <f>E252+E254</f>
        <v>5165</v>
      </c>
      <c r="F251" s="21">
        <f t="shared" ref="F251:I251" si="113">F252+F254</f>
        <v>0</v>
      </c>
      <c r="G251" s="21">
        <f t="shared" si="113"/>
        <v>5165</v>
      </c>
      <c r="H251" s="21">
        <f t="shared" si="113"/>
        <v>5068</v>
      </c>
      <c r="I251" s="21">
        <f t="shared" si="113"/>
        <v>4899.1000000000004</v>
      </c>
      <c r="J251" s="4"/>
    </row>
    <row r="252" spans="2:10" ht="24" x14ac:dyDescent="0.25">
      <c r="B252" s="16" t="s">
        <v>24</v>
      </c>
      <c r="C252" s="18" t="s">
        <v>162</v>
      </c>
      <c r="D252" s="20">
        <v>200</v>
      </c>
      <c r="E252" s="34">
        <f t="shared" ref="E252:I252" si="114">E253</f>
        <v>0</v>
      </c>
      <c r="F252" s="45">
        <f t="shared" si="114"/>
        <v>0</v>
      </c>
      <c r="G252" s="34">
        <f t="shared" si="114"/>
        <v>0</v>
      </c>
      <c r="H252" s="34">
        <f t="shared" si="114"/>
        <v>0</v>
      </c>
      <c r="I252" s="34">
        <f t="shared" si="114"/>
        <v>4899.1000000000004</v>
      </c>
      <c r="J252" s="4"/>
    </row>
    <row r="253" spans="2:10" ht="24" x14ac:dyDescent="0.25">
      <c r="B253" s="16" t="s">
        <v>1</v>
      </c>
      <c r="C253" s="18" t="s">
        <v>162</v>
      </c>
      <c r="D253" s="20">
        <v>240</v>
      </c>
      <c r="E253" s="34"/>
      <c r="F253" s="21"/>
      <c r="G253" s="34">
        <f>E253+F253</f>
        <v>0</v>
      </c>
      <c r="H253" s="34"/>
      <c r="I253" s="34">
        <v>4899.1000000000004</v>
      </c>
      <c r="J253" s="4"/>
    </row>
    <row r="254" spans="2:10" x14ac:dyDescent="0.25">
      <c r="B254" s="15" t="s">
        <v>12</v>
      </c>
      <c r="C254" s="18" t="s">
        <v>162</v>
      </c>
      <c r="D254" s="20">
        <v>500</v>
      </c>
      <c r="E254" s="34">
        <f t="shared" ref="E254:I254" si="115">E255</f>
        <v>5165</v>
      </c>
      <c r="F254" s="34">
        <f t="shared" si="115"/>
        <v>0</v>
      </c>
      <c r="G254" s="34">
        <f t="shared" si="115"/>
        <v>5165</v>
      </c>
      <c r="H254" s="34">
        <f t="shared" si="115"/>
        <v>5068</v>
      </c>
      <c r="I254" s="34">
        <f t="shared" si="115"/>
        <v>0</v>
      </c>
      <c r="J254" s="4"/>
    </row>
    <row r="255" spans="2:10" x14ac:dyDescent="0.25">
      <c r="B255" s="16" t="s">
        <v>11</v>
      </c>
      <c r="C255" s="18" t="s">
        <v>162</v>
      </c>
      <c r="D255" s="20">
        <v>540</v>
      </c>
      <c r="E255" s="34">
        <v>5165</v>
      </c>
      <c r="F255" s="21"/>
      <c r="G255" s="34">
        <f>E255+F255</f>
        <v>5165</v>
      </c>
      <c r="H255" s="34">
        <v>5068</v>
      </c>
      <c r="I255" s="34"/>
      <c r="J255" s="4"/>
    </row>
    <row r="256" spans="2:10" ht="36" x14ac:dyDescent="0.25">
      <c r="B256" s="16" t="s">
        <v>94</v>
      </c>
      <c r="C256" s="18" t="s">
        <v>164</v>
      </c>
      <c r="D256" s="20"/>
      <c r="E256" s="21">
        <f t="shared" ref="E256:F256" si="116">E257+E259</f>
        <v>2702.4</v>
      </c>
      <c r="F256" s="21">
        <f t="shared" si="116"/>
        <v>0</v>
      </c>
      <c r="G256" s="21">
        <f>G257+G259</f>
        <v>2702.4</v>
      </c>
      <c r="H256" s="21">
        <f t="shared" ref="H256:I256" si="117">H257+H259</f>
        <v>2449</v>
      </c>
      <c r="I256" s="21">
        <f t="shared" si="117"/>
        <v>2532.4</v>
      </c>
      <c r="J256" s="4"/>
    </row>
    <row r="257" spans="2:10" ht="24" x14ac:dyDescent="0.25">
      <c r="B257" s="16" t="s">
        <v>24</v>
      </c>
      <c r="C257" s="18" t="s">
        <v>164</v>
      </c>
      <c r="D257" s="20">
        <v>200</v>
      </c>
      <c r="E257" s="21">
        <f t="shared" ref="E257:I257" si="118">E258</f>
        <v>0</v>
      </c>
      <c r="F257" s="21">
        <f t="shared" si="118"/>
        <v>0</v>
      </c>
      <c r="G257" s="21">
        <f t="shared" si="118"/>
        <v>0</v>
      </c>
      <c r="H257" s="21">
        <f t="shared" si="118"/>
        <v>0</v>
      </c>
      <c r="I257" s="21">
        <f t="shared" si="118"/>
        <v>2532.4</v>
      </c>
      <c r="J257" s="4"/>
    </row>
    <row r="258" spans="2:10" ht="24" x14ac:dyDescent="0.25">
      <c r="B258" s="16" t="s">
        <v>1</v>
      </c>
      <c r="C258" s="18" t="s">
        <v>164</v>
      </c>
      <c r="D258" s="20">
        <v>240</v>
      </c>
      <c r="E258" s="21"/>
      <c r="F258" s="21"/>
      <c r="G258" s="34">
        <f>E258+F258</f>
        <v>0</v>
      </c>
      <c r="H258" s="21"/>
      <c r="I258" s="21">
        <v>2532.4</v>
      </c>
      <c r="J258" s="4"/>
    </row>
    <row r="259" spans="2:10" x14ac:dyDescent="0.25">
      <c r="B259" s="15" t="s">
        <v>12</v>
      </c>
      <c r="C259" s="18" t="s">
        <v>164</v>
      </c>
      <c r="D259" s="20">
        <v>500</v>
      </c>
      <c r="E259" s="34">
        <f t="shared" ref="E259:I259" si="119">E260</f>
        <v>2702.4</v>
      </c>
      <c r="F259" s="34">
        <f t="shared" si="119"/>
        <v>0</v>
      </c>
      <c r="G259" s="34">
        <f t="shared" si="119"/>
        <v>2702.4</v>
      </c>
      <c r="H259" s="34">
        <f t="shared" si="119"/>
        <v>2449</v>
      </c>
      <c r="I259" s="34">
        <f t="shared" si="119"/>
        <v>0</v>
      </c>
      <c r="J259" s="4"/>
    </row>
    <row r="260" spans="2:10" x14ac:dyDescent="0.25">
      <c r="B260" s="16" t="s">
        <v>11</v>
      </c>
      <c r="C260" s="18" t="s">
        <v>164</v>
      </c>
      <c r="D260" s="20">
        <v>540</v>
      </c>
      <c r="E260" s="34">
        <v>2702.4</v>
      </c>
      <c r="F260" s="45"/>
      <c r="G260" s="34">
        <f>E260+F260</f>
        <v>2702.4</v>
      </c>
      <c r="H260" s="34">
        <v>2449</v>
      </c>
      <c r="I260" s="34"/>
      <c r="J260" s="4"/>
    </row>
    <row r="261" spans="2:10" x14ac:dyDescent="0.25">
      <c r="B261" s="15" t="s">
        <v>56</v>
      </c>
      <c r="C261" s="18" t="s">
        <v>165</v>
      </c>
      <c r="D261" s="20"/>
      <c r="E261" s="21">
        <f t="shared" ref="E261:I261" si="120">E262+E264</f>
        <v>6000</v>
      </c>
      <c r="F261" s="21">
        <f t="shared" si="120"/>
        <v>0</v>
      </c>
      <c r="G261" s="21">
        <f t="shared" si="120"/>
        <v>6000</v>
      </c>
      <c r="H261" s="21">
        <f t="shared" si="120"/>
        <v>0</v>
      </c>
      <c r="I261" s="21">
        <f t="shared" si="120"/>
        <v>5000</v>
      </c>
      <c r="J261" s="4"/>
    </row>
    <row r="262" spans="2:10" ht="24" x14ac:dyDescent="0.25">
      <c r="B262" s="16" t="s">
        <v>24</v>
      </c>
      <c r="C262" s="18" t="s">
        <v>165</v>
      </c>
      <c r="D262" s="20">
        <v>200</v>
      </c>
      <c r="E262" s="21">
        <f t="shared" ref="E262:I262" si="121">E263</f>
        <v>6000</v>
      </c>
      <c r="F262" s="21">
        <f t="shared" si="121"/>
        <v>0</v>
      </c>
      <c r="G262" s="21">
        <f>G263</f>
        <v>6000</v>
      </c>
      <c r="H262" s="21">
        <f t="shared" si="121"/>
        <v>0</v>
      </c>
      <c r="I262" s="21">
        <f t="shared" si="121"/>
        <v>5000</v>
      </c>
      <c r="J262" s="4"/>
    </row>
    <row r="263" spans="2:10" ht="24" x14ac:dyDescent="0.25">
      <c r="B263" s="16" t="s">
        <v>1</v>
      </c>
      <c r="C263" s="18" t="s">
        <v>165</v>
      </c>
      <c r="D263" s="20">
        <v>240</v>
      </c>
      <c r="E263" s="21">
        <v>6000</v>
      </c>
      <c r="F263" s="21"/>
      <c r="G263" s="34">
        <f>E263+F263</f>
        <v>6000</v>
      </c>
      <c r="H263" s="73">
        <f>3000-3000</f>
        <v>0</v>
      </c>
      <c r="I263" s="73">
        <f>3000+2000</f>
        <v>5000</v>
      </c>
      <c r="J263" s="4"/>
    </row>
    <row r="264" spans="2:10" x14ac:dyDescent="0.25">
      <c r="B264" s="16" t="s">
        <v>7</v>
      </c>
      <c r="C264" s="18" t="s">
        <v>165</v>
      </c>
      <c r="D264" s="20">
        <v>800</v>
      </c>
      <c r="E264" s="34">
        <f t="shared" ref="E264:I264" si="122">E265</f>
        <v>0</v>
      </c>
      <c r="F264" s="45">
        <f t="shared" si="122"/>
        <v>0</v>
      </c>
      <c r="G264" s="34">
        <f>G265</f>
        <v>0</v>
      </c>
      <c r="H264" s="34">
        <f t="shared" si="122"/>
        <v>0</v>
      </c>
      <c r="I264" s="34">
        <f t="shared" si="122"/>
        <v>0</v>
      </c>
      <c r="J264" s="4"/>
    </row>
    <row r="265" spans="2:10" ht="28.5" customHeight="1" x14ac:dyDescent="0.25">
      <c r="B265" s="16" t="s">
        <v>25</v>
      </c>
      <c r="C265" s="18" t="s">
        <v>165</v>
      </c>
      <c r="D265" s="20">
        <v>810</v>
      </c>
      <c r="E265" s="34">
        <v>0</v>
      </c>
      <c r="F265" s="45"/>
      <c r="G265" s="34">
        <v>0</v>
      </c>
      <c r="H265" s="34">
        <v>0</v>
      </c>
      <c r="I265" s="34">
        <v>0</v>
      </c>
      <c r="J265" s="4"/>
    </row>
    <row r="266" spans="2:10" ht="28.5" customHeight="1" x14ac:dyDescent="0.25">
      <c r="B266" s="15" t="s">
        <v>166</v>
      </c>
      <c r="C266" s="18" t="s">
        <v>167</v>
      </c>
      <c r="D266" s="20"/>
      <c r="E266" s="34">
        <f>E267</f>
        <v>0</v>
      </c>
      <c r="F266" s="34">
        <f t="shared" ref="F266:G266" si="123">F267</f>
        <v>0</v>
      </c>
      <c r="G266" s="34">
        <f t="shared" si="123"/>
        <v>0</v>
      </c>
      <c r="H266" s="34">
        <f>H267</f>
        <v>0</v>
      </c>
      <c r="I266" s="34">
        <f>I267</f>
        <v>0</v>
      </c>
      <c r="J266" s="4"/>
    </row>
    <row r="267" spans="2:10" ht="26.25" customHeight="1" x14ac:dyDescent="0.25">
      <c r="B267" s="15" t="s">
        <v>56</v>
      </c>
      <c r="C267" s="18" t="s">
        <v>168</v>
      </c>
      <c r="D267" s="20"/>
      <c r="E267" s="34">
        <f t="shared" ref="E267:I267" si="124">E268+E270</f>
        <v>0</v>
      </c>
      <c r="F267" s="34">
        <f t="shared" si="124"/>
        <v>0</v>
      </c>
      <c r="G267" s="34">
        <f t="shared" si="124"/>
        <v>0</v>
      </c>
      <c r="H267" s="34">
        <f t="shared" si="124"/>
        <v>0</v>
      </c>
      <c r="I267" s="34">
        <f t="shared" si="124"/>
        <v>0</v>
      </c>
      <c r="J267" s="4"/>
    </row>
    <row r="268" spans="2:10" ht="27.75" customHeight="1" x14ac:dyDescent="0.25">
      <c r="B268" s="16" t="s">
        <v>24</v>
      </c>
      <c r="C268" s="18" t="s">
        <v>168</v>
      </c>
      <c r="D268" s="20">
        <v>200</v>
      </c>
      <c r="E268" s="21">
        <f t="shared" ref="E268:I268" si="125">E269</f>
        <v>0</v>
      </c>
      <c r="F268" s="21">
        <f t="shared" si="125"/>
        <v>0</v>
      </c>
      <c r="G268" s="21">
        <f>G269</f>
        <v>0</v>
      </c>
      <c r="H268" s="21">
        <f t="shared" si="125"/>
        <v>0</v>
      </c>
      <c r="I268" s="21">
        <f t="shared" si="125"/>
        <v>0</v>
      </c>
      <c r="J268" s="4"/>
    </row>
    <row r="269" spans="2:10" ht="29.25" customHeight="1" x14ac:dyDescent="0.25">
      <c r="B269" s="16" t="s">
        <v>1</v>
      </c>
      <c r="C269" s="18" t="s">
        <v>168</v>
      </c>
      <c r="D269" s="20">
        <v>240</v>
      </c>
      <c r="E269" s="21"/>
      <c r="F269" s="21"/>
      <c r="G269" s="34">
        <f>E269+F269</f>
        <v>0</v>
      </c>
      <c r="H269" s="21"/>
      <c r="I269" s="21"/>
      <c r="J269" s="4"/>
    </row>
    <row r="270" spans="2:10" ht="23.25" customHeight="1" x14ac:dyDescent="0.25">
      <c r="B270" s="15" t="s">
        <v>12</v>
      </c>
      <c r="C270" s="18" t="s">
        <v>168</v>
      </c>
      <c r="D270" s="20">
        <v>500</v>
      </c>
      <c r="E270" s="34">
        <f t="shared" ref="E270:I270" si="126">E271</f>
        <v>0</v>
      </c>
      <c r="F270" s="34">
        <f t="shared" si="126"/>
        <v>0</v>
      </c>
      <c r="G270" s="34">
        <f t="shared" si="126"/>
        <v>0</v>
      </c>
      <c r="H270" s="34">
        <f t="shared" si="126"/>
        <v>0</v>
      </c>
      <c r="I270" s="34">
        <f t="shared" si="126"/>
        <v>0</v>
      </c>
      <c r="J270" s="4"/>
    </row>
    <row r="271" spans="2:10" ht="29.25" customHeight="1" x14ac:dyDescent="0.25">
      <c r="B271" s="16" t="s">
        <v>11</v>
      </c>
      <c r="C271" s="18" t="s">
        <v>168</v>
      </c>
      <c r="D271" s="20">
        <v>540</v>
      </c>
      <c r="E271" s="34"/>
      <c r="F271" s="45"/>
      <c r="G271" s="34">
        <f>E271+F271</f>
        <v>0</v>
      </c>
      <c r="H271" s="34"/>
      <c r="I271" s="34"/>
      <c r="J271" s="4"/>
    </row>
    <row r="272" spans="2:10" ht="24" x14ac:dyDescent="0.25">
      <c r="B272" s="56" t="s">
        <v>224</v>
      </c>
      <c r="C272" s="52" t="s">
        <v>169</v>
      </c>
      <c r="D272" s="20"/>
      <c r="E272" s="34">
        <f>E273+E281</f>
        <v>31038.799999999999</v>
      </c>
      <c r="F272" s="34">
        <f t="shared" ref="F272:G272" si="127">F273+F281</f>
        <v>0</v>
      </c>
      <c r="G272" s="34">
        <f t="shared" si="127"/>
        <v>31038.799999999999</v>
      </c>
      <c r="H272" s="34">
        <f>H273+H281</f>
        <v>28185.9</v>
      </c>
      <c r="I272" s="34">
        <f>I273+I281</f>
        <v>28252.799999999999</v>
      </c>
      <c r="J272" s="4"/>
    </row>
    <row r="273" spans="2:10" ht="24" x14ac:dyDescent="0.25">
      <c r="B273" s="38" t="s">
        <v>171</v>
      </c>
      <c r="C273" s="40" t="s">
        <v>170</v>
      </c>
      <c r="D273" s="20"/>
      <c r="E273" s="34">
        <f t="shared" ref="E273:F274" si="128">E275+E278</f>
        <v>170</v>
      </c>
      <c r="F273" s="34">
        <f t="shared" si="128"/>
        <v>0</v>
      </c>
      <c r="G273" s="34">
        <f>G275+G278</f>
        <v>170</v>
      </c>
      <c r="H273" s="34">
        <f t="shared" ref="H273:I273" si="129">H275+H278</f>
        <v>0</v>
      </c>
      <c r="I273" s="34">
        <f t="shared" si="129"/>
        <v>0</v>
      </c>
      <c r="J273" s="4"/>
    </row>
    <row r="274" spans="2:10" x14ac:dyDescent="0.25">
      <c r="B274" s="38" t="s">
        <v>173</v>
      </c>
      <c r="C274" s="40" t="s">
        <v>172</v>
      </c>
      <c r="D274" s="20"/>
      <c r="E274" s="34">
        <f t="shared" si="128"/>
        <v>170</v>
      </c>
      <c r="F274" s="34">
        <f t="shared" si="128"/>
        <v>0</v>
      </c>
      <c r="G274" s="34">
        <f>G276+G279</f>
        <v>170</v>
      </c>
      <c r="H274" s="34">
        <f t="shared" ref="H274:I274" si="130">H276+H279</f>
        <v>0</v>
      </c>
      <c r="I274" s="34">
        <f t="shared" si="130"/>
        <v>0</v>
      </c>
      <c r="J274" s="4"/>
    </row>
    <row r="275" spans="2:10" ht="24" x14ac:dyDescent="0.25">
      <c r="B275" s="38" t="s">
        <v>175</v>
      </c>
      <c r="C275" s="40" t="s">
        <v>174</v>
      </c>
      <c r="D275" s="20"/>
      <c r="E275" s="34">
        <f t="shared" ref="E275:I276" si="131">E276</f>
        <v>161.5</v>
      </c>
      <c r="F275" s="34">
        <f t="shared" si="131"/>
        <v>0</v>
      </c>
      <c r="G275" s="34">
        <f t="shared" si="131"/>
        <v>161.5</v>
      </c>
      <c r="H275" s="34">
        <f t="shared" si="131"/>
        <v>0</v>
      </c>
      <c r="I275" s="34">
        <f t="shared" si="131"/>
        <v>0</v>
      </c>
      <c r="J275" s="4"/>
    </row>
    <row r="276" spans="2:10" ht="24" x14ac:dyDescent="0.25">
      <c r="B276" s="16" t="s">
        <v>24</v>
      </c>
      <c r="C276" s="40" t="s">
        <v>174</v>
      </c>
      <c r="D276" s="20">
        <v>200</v>
      </c>
      <c r="E276" s="34">
        <f t="shared" si="131"/>
        <v>161.5</v>
      </c>
      <c r="F276" s="34">
        <f t="shared" si="131"/>
        <v>0</v>
      </c>
      <c r="G276" s="34">
        <f t="shared" si="131"/>
        <v>161.5</v>
      </c>
      <c r="H276" s="34">
        <f t="shared" si="131"/>
        <v>0</v>
      </c>
      <c r="I276" s="34">
        <f t="shared" si="131"/>
        <v>0</v>
      </c>
    </row>
    <row r="277" spans="2:10" ht="24" x14ac:dyDescent="0.25">
      <c r="B277" s="39" t="s">
        <v>1</v>
      </c>
      <c r="C277" s="40" t="s">
        <v>174</v>
      </c>
      <c r="D277" s="62">
        <v>240</v>
      </c>
      <c r="E277" s="34">
        <v>161.5</v>
      </c>
      <c r="F277" s="34"/>
      <c r="G277" s="34">
        <f>E277+F277</f>
        <v>161.5</v>
      </c>
      <c r="H277" s="34">
        <v>0</v>
      </c>
      <c r="I277" s="34">
        <v>0</v>
      </c>
      <c r="J277" s="4"/>
    </row>
    <row r="278" spans="2:10" ht="24" x14ac:dyDescent="0.25">
      <c r="B278" s="39" t="s">
        <v>176</v>
      </c>
      <c r="C278" s="41" t="s">
        <v>214</v>
      </c>
      <c r="D278" s="20"/>
      <c r="E278" s="34">
        <f t="shared" ref="E278:I279" si="132">E279</f>
        <v>8.5</v>
      </c>
      <c r="F278" s="34">
        <f t="shared" si="132"/>
        <v>0</v>
      </c>
      <c r="G278" s="34">
        <f t="shared" si="132"/>
        <v>8.5</v>
      </c>
      <c r="H278" s="34">
        <f t="shared" si="132"/>
        <v>0</v>
      </c>
      <c r="I278" s="34">
        <f t="shared" si="132"/>
        <v>0</v>
      </c>
      <c r="J278" s="4"/>
    </row>
    <row r="279" spans="2:10" ht="24" x14ac:dyDescent="0.25">
      <c r="B279" s="16" t="s">
        <v>24</v>
      </c>
      <c r="C279" s="41" t="s">
        <v>214</v>
      </c>
      <c r="D279" s="20">
        <v>200</v>
      </c>
      <c r="E279" s="34">
        <f t="shared" si="132"/>
        <v>8.5</v>
      </c>
      <c r="F279" s="34">
        <f t="shared" si="132"/>
        <v>0</v>
      </c>
      <c r="G279" s="34">
        <f t="shared" si="132"/>
        <v>8.5</v>
      </c>
      <c r="H279" s="34">
        <f t="shared" si="132"/>
        <v>0</v>
      </c>
      <c r="I279" s="34">
        <f t="shared" si="132"/>
        <v>0</v>
      </c>
    </row>
    <row r="280" spans="2:10" ht="24" x14ac:dyDescent="0.25">
      <c r="B280" s="39" t="s">
        <v>1</v>
      </c>
      <c r="C280" s="41" t="s">
        <v>214</v>
      </c>
      <c r="D280" s="62">
        <v>240</v>
      </c>
      <c r="E280" s="34">
        <v>8.5</v>
      </c>
      <c r="F280" s="34"/>
      <c r="G280" s="34">
        <f>E280+F280</f>
        <v>8.5</v>
      </c>
      <c r="H280" s="34">
        <v>0</v>
      </c>
      <c r="I280" s="34">
        <v>0</v>
      </c>
      <c r="J280" s="4"/>
    </row>
    <row r="281" spans="2:10" x14ac:dyDescent="0.25">
      <c r="B281" s="15" t="s">
        <v>178</v>
      </c>
      <c r="C281" s="18" t="s">
        <v>177</v>
      </c>
      <c r="D281" s="20"/>
      <c r="E281" s="34">
        <f>E282</f>
        <v>30868.799999999999</v>
      </c>
      <c r="F281" s="45">
        <f t="shared" ref="F281:G281" si="133">F282</f>
        <v>0</v>
      </c>
      <c r="G281" s="34">
        <f t="shared" si="133"/>
        <v>30868.799999999999</v>
      </c>
      <c r="H281" s="34">
        <f>H282</f>
        <v>28185.9</v>
      </c>
      <c r="I281" s="34">
        <f>I282</f>
        <v>28252.799999999999</v>
      </c>
      <c r="J281" s="4"/>
    </row>
    <row r="282" spans="2:10" ht="24" x14ac:dyDescent="0.25">
      <c r="B282" s="15" t="s">
        <v>82</v>
      </c>
      <c r="C282" s="18" t="s">
        <v>179</v>
      </c>
      <c r="D282" s="20"/>
      <c r="E282" s="34">
        <f>E283</f>
        <v>30868.799999999999</v>
      </c>
      <c r="F282" s="45">
        <f t="shared" ref="F282:G282" si="134">F283</f>
        <v>0</v>
      </c>
      <c r="G282" s="34">
        <f t="shared" si="134"/>
        <v>30868.799999999999</v>
      </c>
      <c r="H282" s="34">
        <f>H283</f>
        <v>28185.9</v>
      </c>
      <c r="I282" s="34">
        <f>I283</f>
        <v>28252.799999999999</v>
      </c>
      <c r="J282" s="4"/>
    </row>
    <row r="283" spans="2:10" x14ac:dyDescent="0.25">
      <c r="B283" s="15" t="s">
        <v>83</v>
      </c>
      <c r="C283" s="18" t="s">
        <v>180</v>
      </c>
      <c r="D283" s="20"/>
      <c r="E283" s="34">
        <f>E284+E286+E288</f>
        <v>30868.799999999999</v>
      </c>
      <c r="F283" s="45">
        <f t="shared" ref="F283:G283" si="135">F284+F286+F288</f>
        <v>0</v>
      </c>
      <c r="G283" s="34">
        <f t="shared" si="135"/>
        <v>30868.799999999999</v>
      </c>
      <c r="H283" s="34">
        <f>H284+H286+H288</f>
        <v>28185.9</v>
      </c>
      <c r="I283" s="34">
        <f>I284+I286+I288</f>
        <v>28252.799999999999</v>
      </c>
      <c r="J283" s="4"/>
    </row>
    <row r="284" spans="2:10" ht="36" x14ac:dyDescent="0.25">
      <c r="B284" s="16" t="s">
        <v>3</v>
      </c>
      <c r="C284" s="18" t="s">
        <v>180</v>
      </c>
      <c r="D284" s="20">
        <v>100</v>
      </c>
      <c r="E284" s="34">
        <f t="shared" ref="E284:I284" si="136">E285</f>
        <v>27575.8</v>
      </c>
      <c r="F284" s="45">
        <f t="shared" si="136"/>
        <v>0</v>
      </c>
      <c r="G284" s="34">
        <f>G285</f>
        <v>27575.8</v>
      </c>
      <c r="H284" s="34">
        <f t="shared" si="136"/>
        <v>28185.9</v>
      </c>
      <c r="I284" s="34">
        <f t="shared" si="136"/>
        <v>28252.799999999999</v>
      </c>
    </row>
    <row r="285" spans="2:10" x14ac:dyDescent="0.25">
      <c r="B285" s="16" t="s">
        <v>26</v>
      </c>
      <c r="C285" s="18" t="s">
        <v>180</v>
      </c>
      <c r="D285" s="20">
        <v>110</v>
      </c>
      <c r="E285" s="34">
        <v>27575.8</v>
      </c>
      <c r="F285" s="45"/>
      <c r="G285" s="34">
        <f>E285+F285</f>
        <v>27575.8</v>
      </c>
      <c r="H285" s="72">
        <f>29685.9-1500</f>
        <v>28185.9</v>
      </c>
      <c r="I285" s="34">
        <v>28252.799999999999</v>
      </c>
      <c r="J285" s="4"/>
    </row>
    <row r="286" spans="2:10" ht="24" x14ac:dyDescent="0.25">
      <c r="B286" s="16" t="s">
        <v>24</v>
      </c>
      <c r="C286" s="18" t="s">
        <v>180</v>
      </c>
      <c r="D286" s="20">
        <v>200</v>
      </c>
      <c r="E286" s="34">
        <f t="shared" ref="E286:I286" si="137">E287</f>
        <v>3052.7</v>
      </c>
      <c r="F286" s="34">
        <f t="shared" si="137"/>
        <v>0</v>
      </c>
      <c r="G286" s="34">
        <f>G287</f>
        <v>3052.7</v>
      </c>
      <c r="H286" s="34">
        <f t="shared" si="137"/>
        <v>0</v>
      </c>
      <c r="I286" s="34">
        <f t="shared" si="137"/>
        <v>0</v>
      </c>
      <c r="J286" s="4"/>
    </row>
    <row r="287" spans="2:10" ht="24" x14ac:dyDescent="0.25">
      <c r="B287" s="16" t="s">
        <v>1</v>
      </c>
      <c r="C287" s="18" t="s">
        <v>180</v>
      </c>
      <c r="D287" s="20">
        <v>240</v>
      </c>
      <c r="E287" s="34">
        <v>3052.7</v>
      </c>
      <c r="F287" s="68"/>
      <c r="G287" s="34">
        <f>E287+F287</f>
        <v>3052.7</v>
      </c>
      <c r="H287" s="34">
        <v>0</v>
      </c>
      <c r="I287" s="34">
        <v>0</v>
      </c>
      <c r="J287" s="4"/>
    </row>
    <row r="288" spans="2:10" x14ac:dyDescent="0.25">
      <c r="B288" s="16" t="s">
        <v>7</v>
      </c>
      <c r="C288" s="18" t="s">
        <v>180</v>
      </c>
      <c r="D288" s="20">
        <v>800</v>
      </c>
      <c r="E288" s="34">
        <f t="shared" ref="E288:F288" si="138">E289+E290</f>
        <v>240.3</v>
      </c>
      <c r="F288" s="34">
        <f t="shared" si="138"/>
        <v>0</v>
      </c>
      <c r="G288" s="34">
        <f>G289+G290</f>
        <v>240.3</v>
      </c>
      <c r="H288" s="34">
        <f t="shared" ref="H288:I288" si="139">H289+H290</f>
        <v>0</v>
      </c>
      <c r="I288" s="34">
        <f t="shared" si="139"/>
        <v>0</v>
      </c>
      <c r="J288" s="4"/>
    </row>
    <row r="289" spans="2:10" x14ac:dyDescent="0.25">
      <c r="B289" s="16" t="s">
        <v>27</v>
      </c>
      <c r="C289" s="18" t="s">
        <v>180</v>
      </c>
      <c r="D289" s="20">
        <v>830</v>
      </c>
      <c r="E289" s="21"/>
      <c r="F289" s="21"/>
      <c r="G289" s="34">
        <f>E289+F289</f>
        <v>0</v>
      </c>
      <c r="H289" s="21"/>
      <c r="I289" s="21"/>
      <c r="J289" s="4"/>
    </row>
    <row r="290" spans="2:10" x14ac:dyDescent="0.25">
      <c r="B290" s="16" t="s">
        <v>6</v>
      </c>
      <c r="C290" s="18" t="s">
        <v>180</v>
      </c>
      <c r="D290" s="20">
        <v>850</v>
      </c>
      <c r="E290" s="34">
        <v>240.3</v>
      </c>
      <c r="F290" s="34"/>
      <c r="G290" s="34">
        <f>E290+F290</f>
        <v>240.3</v>
      </c>
      <c r="H290" s="34">
        <v>0</v>
      </c>
      <c r="I290" s="34">
        <v>0</v>
      </c>
      <c r="J290" s="4"/>
    </row>
    <row r="291" spans="2:10" ht="24" x14ac:dyDescent="0.25">
      <c r="B291" s="54" t="s">
        <v>182</v>
      </c>
      <c r="C291" s="52" t="s">
        <v>181</v>
      </c>
      <c r="D291" s="20"/>
      <c r="E291" s="34">
        <f t="shared" ref="E291:I293" si="140">E292</f>
        <v>100</v>
      </c>
      <c r="F291" s="34">
        <f t="shared" si="140"/>
        <v>0</v>
      </c>
      <c r="G291" s="34">
        <f t="shared" si="140"/>
        <v>100</v>
      </c>
      <c r="H291" s="34">
        <f t="shared" si="140"/>
        <v>0</v>
      </c>
      <c r="I291" s="34">
        <f t="shared" si="140"/>
        <v>0</v>
      </c>
      <c r="J291" s="4"/>
    </row>
    <row r="292" spans="2:10" x14ac:dyDescent="0.25">
      <c r="B292" s="15" t="s">
        <v>178</v>
      </c>
      <c r="C292" s="18" t="s">
        <v>183</v>
      </c>
      <c r="D292" s="20"/>
      <c r="E292" s="34">
        <f t="shared" si="140"/>
        <v>100</v>
      </c>
      <c r="F292" s="34">
        <f t="shared" si="140"/>
        <v>0</v>
      </c>
      <c r="G292" s="34">
        <f t="shared" si="140"/>
        <v>100</v>
      </c>
      <c r="H292" s="34">
        <f t="shared" si="140"/>
        <v>0</v>
      </c>
      <c r="I292" s="34">
        <f t="shared" si="140"/>
        <v>0</v>
      </c>
      <c r="J292" s="4"/>
    </row>
    <row r="293" spans="2:10" ht="24" x14ac:dyDescent="0.25">
      <c r="B293" s="15" t="s">
        <v>184</v>
      </c>
      <c r="C293" s="18" t="s">
        <v>185</v>
      </c>
      <c r="D293" s="20"/>
      <c r="E293" s="34">
        <f t="shared" si="140"/>
        <v>100</v>
      </c>
      <c r="F293" s="34">
        <f t="shared" si="140"/>
        <v>0</v>
      </c>
      <c r="G293" s="34">
        <f t="shared" si="140"/>
        <v>100</v>
      </c>
      <c r="H293" s="34">
        <f t="shared" si="140"/>
        <v>0</v>
      </c>
      <c r="I293" s="34">
        <f t="shared" si="140"/>
        <v>0</v>
      </c>
      <c r="J293" s="4"/>
    </row>
    <row r="294" spans="2:10" x14ac:dyDescent="0.25">
      <c r="B294" s="15" t="s">
        <v>56</v>
      </c>
      <c r="C294" s="18" t="s">
        <v>186</v>
      </c>
      <c r="D294" s="37"/>
      <c r="E294" s="34">
        <f t="shared" ref="E294:F294" si="141">E295+E297</f>
        <v>100</v>
      </c>
      <c r="F294" s="34">
        <f t="shared" si="141"/>
        <v>0</v>
      </c>
      <c r="G294" s="34">
        <f>G295+G297</f>
        <v>100</v>
      </c>
      <c r="H294" s="34">
        <f t="shared" ref="H294:I294" si="142">H295+H297</f>
        <v>0</v>
      </c>
      <c r="I294" s="34">
        <f t="shared" si="142"/>
        <v>0</v>
      </c>
      <c r="J294" s="4"/>
    </row>
    <row r="295" spans="2:10" ht="36" x14ac:dyDescent="0.25">
      <c r="B295" s="15" t="s">
        <v>3</v>
      </c>
      <c r="C295" s="18" t="s">
        <v>186</v>
      </c>
      <c r="D295" s="20">
        <v>100</v>
      </c>
      <c r="E295" s="34">
        <f t="shared" ref="E295:I295" si="143">E296</f>
        <v>100</v>
      </c>
      <c r="F295" s="34">
        <f t="shared" si="143"/>
        <v>0</v>
      </c>
      <c r="G295" s="34">
        <f>G296</f>
        <v>100</v>
      </c>
      <c r="H295" s="34">
        <f t="shared" si="143"/>
        <v>0</v>
      </c>
      <c r="I295" s="34">
        <f t="shared" si="143"/>
        <v>0</v>
      </c>
    </row>
    <row r="296" spans="2:10" x14ac:dyDescent="0.25">
      <c r="B296" s="16" t="s">
        <v>26</v>
      </c>
      <c r="C296" s="18" t="s">
        <v>186</v>
      </c>
      <c r="D296" s="37">
        <v>110</v>
      </c>
      <c r="E296" s="34">
        <v>100</v>
      </c>
      <c r="F296" s="34"/>
      <c r="G296" s="34">
        <f>E296+F296</f>
        <v>100</v>
      </c>
      <c r="H296" s="72">
        <f>100-100</f>
        <v>0</v>
      </c>
      <c r="I296" s="34">
        <v>0</v>
      </c>
      <c r="J296" s="4"/>
    </row>
    <row r="297" spans="2:10" ht="24" x14ac:dyDescent="0.25">
      <c r="B297" s="16" t="s">
        <v>24</v>
      </c>
      <c r="C297" s="18" t="s">
        <v>186</v>
      </c>
      <c r="D297" s="20">
        <v>200</v>
      </c>
      <c r="E297" s="34">
        <f t="shared" ref="E297:I297" si="144">E298</f>
        <v>0</v>
      </c>
      <c r="F297" s="34">
        <f t="shared" si="144"/>
        <v>0</v>
      </c>
      <c r="G297" s="34">
        <f>G298</f>
        <v>0</v>
      </c>
      <c r="H297" s="34">
        <f t="shared" si="144"/>
        <v>0</v>
      </c>
      <c r="I297" s="34">
        <f t="shared" si="144"/>
        <v>0</v>
      </c>
      <c r="J297" s="4"/>
    </row>
    <row r="298" spans="2:10" ht="24" x14ac:dyDescent="0.25">
      <c r="B298" s="16" t="s">
        <v>1</v>
      </c>
      <c r="C298" s="18" t="s">
        <v>186</v>
      </c>
      <c r="D298" s="20">
        <v>240</v>
      </c>
      <c r="E298" s="34"/>
      <c r="F298" s="34"/>
      <c r="G298" s="34">
        <f>E298+F298</f>
        <v>0</v>
      </c>
      <c r="H298" s="34"/>
      <c r="I298" s="34"/>
      <c r="J298" s="4"/>
    </row>
    <row r="299" spans="2:10" x14ac:dyDescent="0.25">
      <c r="B299" s="54" t="s">
        <v>215</v>
      </c>
      <c r="C299" s="50" t="s">
        <v>187</v>
      </c>
      <c r="D299" s="20"/>
      <c r="E299" s="34">
        <f>E300+E304+E311</f>
        <v>1962.6</v>
      </c>
      <c r="F299" s="34">
        <f t="shared" ref="F299:G299" si="145">F300+F304+F311</f>
        <v>0</v>
      </c>
      <c r="G299" s="34">
        <f t="shared" si="145"/>
        <v>1962.6</v>
      </c>
      <c r="H299" s="34">
        <f>H300+H304+H311</f>
        <v>6077.2</v>
      </c>
      <c r="I299" s="34">
        <f>I300+I304+I311</f>
        <v>10244.4</v>
      </c>
      <c r="J299" s="4"/>
    </row>
    <row r="300" spans="2:10" ht="24" x14ac:dyDescent="0.25">
      <c r="B300" s="15" t="s">
        <v>34</v>
      </c>
      <c r="C300" s="29" t="s">
        <v>188</v>
      </c>
      <c r="D300" s="20"/>
      <c r="E300" s="34">
        <f t="shared" ref="E300:I302" si="146">E301</f>
        <v>100.8</v>
      </c>
      <c r="F300" s="34">
        <f t="shared" si="146"/>
        <v>0</v>
      </c>
      <c r="G300" s="34">
        <f t="shared" si="146"/>
        <v>100.8</v>
      </c>
      <c r="H300" s="34">
        <f t="shared" si="146"/>
        <v>0</v>
      </c>
      <c r="I300" s="34">
        <f t="shared" si="146"/>
        <v>0</v>
      </c>
      <c r="J300" s="4"/>
    </row>
    <row r="301" spans="2:10" ht="33.75" customHeight="1" x14ac:dyDescent="0.25">
      <c r="B301" s="15" t="s">
        <v>94</v>
      </c>
      <c r="C301" s="29" t="s">
        <v>189</v>
      </c>
      <c r="D301" s="20"/>
      <c r="E301" s="34">
        <f t="shared" si="146"/>
        <v>100.8</v>
      </c>
      <c r="F301" s="34">
        <f t="shared" si="146"/>
        <v>0</v>
      </c>
      <c r="G301" s="34">
        <f t="shared" si="146"/>
        <v>100.8</v>
      </c>
      <c r="H301" s="34">
        <f t="shared" si="146"/>
        <v>0</v>
      </c>
      <c r="I301" s="34">
        <f t="shared" si="146"/>
        <v>0</v>
      </c>
      <c r="J301" s="4"/>
    </row>
    <row r="302" spans="2:10" x14ac:dyDescent="0.25">
      <c r="B302" s="15" t="s">
        <v>12</v>
      </c>
      <c r="C302" s="29" t="s">
        <v>189</v>
      </c>
      <c r="D302" s="20">
        <v>500</v>
      </c>
      <c r="E302" s="34">
        <f t="shared" si="146"/>
        <v>100.8</v>
      </c>
      <c r="F302" s="34">
        <f t="shared" si="146"/>
        <v>0</v>
      </c>
      <c r="G302" s="34">
        <f t="shared" si="146"/>
        <v>100.8</v>
      </c>
      <c r="H302" s="34">
        <f t="shared" si="146"/>
        <v>0</v>
      </c>
      <c r="I302" s="34">
        <f t="shared" si="146"/>
        <v>0</v>
      </c>
      <c r="J302" s="4"/>
    </row>
    <row r="303" spans="2:10" x14ac:dyDescent="0.25">
      <c r="B303" s="16" t="s">
        <v>11</v>
      </c>
      <c r="C303" s="29" t="s">
        <v>189</v>
      </c>
      <c r="D303" s="20">
        <v>540</v>
      </c>
      <c r="E303" s="34">
        <v>100.8</v>
      </c>
      <c r="F303" s="34"/>
      <c r="G303" s="34">
        <f>E303+F303</f>
        <v>100.8</v>
      </c>
      <c r="H303" s="34">
        <v>0</v>
      </c>
      <c r="I303" s="34">
        <v>0</v>
      </c>
      <c r="J303" s="4"/>
    </row>
    <row r="304" spans="2:10" ht="24" x14ac:dyDescent="0.25">
      <c r="B304" s="16" t="s">
        <v>191</v>
      </c>
      <c r="C304" s="29" t="s">
        <v>190</v>
      </c>
      <c r="D304" s="20"/>
      <c r="E304" s="34">
        <f>E305+E308</f>
        <v>0</v>
      </c>
      <c r="F304" s="34"/>
      <c r="G304" s="34"/>
      <c r="H304" s="34">
        <f>H305+H308</f>
        <v>3963.2</v>
      </c>
      <c r="I304" s="34">
        <f>I305+I308</f>
        <v>8052.3</v>
      </c>
      <c r="J304" s="4"/>
    </row>
    <row r="305" spans="1:10" x14ac:dyDescent="0.25">
      <c r="B305" s="15" t="s">
        <v>193</v>
      </c>
      <c r="C305" s="18" t="s">
        <v>192</v>
      </c>
      <c r="D305" s="20"/>
      <c r="E305" s="34">
        <f t="shared" ref="E305:I309" si="147">E306</f>
        <v>0</v>
      </c>
      <c r="F305" s="34">
        <f t="shared" si="147"/>
        <v>0</v>
      </c>
      <c r="G305" s="34">
        <f t="shared" si="147"/>
        <v>0</v>
      </c>
      <c r="H305" s="34">
        <f t="shared" si="147"/>
        <v>3963.2</v>
      </c>
      <c r="I305" s="34">
        <f t="shared" si="147"/>
        <v>8052.3</v>
      </c>
    </row>
    <row r="306" spans="1:10" x14ac:dyDescent="0.25">
      <c r="B306" s="27" t="s">
        <v>7</v>
      </c>
      <c r="C306" s="18" t="s">
        <v>192</v>
      </c>
      <c r="D306" s="20">
        <v>800</v>
      </c>
      <c r="E306" s="34">
        <f t="shared" si="147"/>
        <v>0</v>
      </c>
      <c r="F306" s="34">
        <f t="shared" si="147"/>
        <v>0</v>
      </c>
      <c r="G306" s="34">
        <f t="shared" si="147"/>
        <v>0</v>
      </c>
      <c r="H306" s="34">
        <f t="shared" si="147"/>
        <v>3963.2</v>
      </c>
      <c r="I306" s="34">
        <f t="shared" si="147"/>
        <v>8052.3</v>
      </c>
    </row>
    <row r="307" spans="1:10" x14ac:dyDescent="0.25">
      <c r="B307" s="16" t="s">
        <v>16</v>
      </c>
      <c r="C307" s="18" t="s">
        <v>192</v>
      </c>
      <c r="D307" s="20">
        <v>870</v>
      </c>
      <c r="E307" s="21">
        <v>0</v>
      </c>
      <c r="F307" s="21"/>
      <c r="G307" s="34">
        <f>E307+F307</f>
        <v>0</v>
      </c>
      <c r="H307" s="21">
        <v>3963.2</v>
      </c>
      <c r="I307" s="21">
        <v>8052.3</v>
      </c>
    </row>
    <row r="308" spans="1:10" ht="17.45" customHeight="1" x14ac:dyDescent="0.25">
      <c r="B308" s="15" t="s">
        <v>194</v>
      </c>
      <c r="C308" s="29" t="s">
        <v>195</v>
      </c>
      <c r="D308" s="20"/>
      <c r="E308" s="34">
        <f t="shared" si="147"/>
        <v>0</v>
      </c>
      <c r="F308" s="34">
        <f t="shared" si="147"/>
        <v>0</v>
      </c>
      <c r="G308" s="34">
        <f t="shared" si="147"/>
        <v>0</v>
      </c>
      <c r="H308" s="34">
        <f t="shared" si="147"/>
        <v>0</v>
      </c>
      <c r="I308" s="34">
        <f t="shared" si="147"/>
        <v>0</v>
      </c>
      <c r="J308" s="4"/>
    </row>
    <row r="309" spans="1:10" x14ac:dyDescent="0.25">
      <c r="B309" s="15" t="s">
        <v>7</v>
      </c>
      <c r="C309" s="29" t="s">
        <v>195</v>
      </c>
      <c r="D309" s="20">
        <v>800</v>
      </c>
      <c r="E309" s="34">
        <f t="shared" si="147"/>
        <v>0</v>
      </c>
      <c r="F309" s="34">
        <f t="shared" si="147"/>
        <v>0</v>
      </c>
      <c r="G309" s="34">
        <f t="shared" si="147"/>
        <v>0</v>
      </c>
      <c r="H309" s="34">
        <f t="shared" si="147"/>
        <v>0</v>
      </c>
      <c r="I309" s="34">
        <f t="shared" si="147"/>
        <v>0</v>
      </c>
      <c r="J309" s="4"/>
    </row>
    <row r="310" spans="1:10" x14ac:dyDescent="0.25">
      <c r="B310" s="16" t="s">
        <v>41</v>
      </c>
      <c r="C310" s="29" t="s">
        <v>195</v>
      </c>
      <c r="D310" s="20">
        <v>880</v>
      </c>
      <c r="E310" s="34">
        <v>0</v>
      </c>
      <c r="F310" s="34"/>
      <c r="G310" s="34">
        <f>E310+F310</f>
        <v>0</v>
      </c>
      <c r="H310" s="34">
        <v>0</v>
      </c>
      <c r="I310" s="34">
        <v>0</v>
      </c>
      <c r="J310" s="4"/>
    </row>
    <row r="311" spans="1:10" ht="36" x14ac:dyDescent="0.25">
      <c r="B311" s="15" t="s">
        <v>198</v>
      </c>
      <c r="C311" s="29" t="s">
        <v>197</v>
      </c>
      <c r="D311" s="20"/>
      <c r="E311" s="34">
        <f t="shared" ref="E311:I311" si="148">E312</f>
        <v>1861.8</v>
      </c>
      <c r="F311" s="34">
        <f t="shared" si="148"/>
        <v>0</v>
      </c>
      <c r="G311" s="34">
        <f>G312</f>
        <v>1861.8</v>
      </c>
      <c r="H311" s="34">
        <f t="shared" si="148"/>
        <v>2114</v>
      </c>
      <c r="I311" s="34">
        <f t="shared" si="148"/>
        <v>2192.1</v>
      </c>
      <c r="J311" s="4"/>
    </row>
    <row r="312" spans="1:10" ht="24" x14ac:dyDescent="0.25">
      <c r="B312" s="15" t="s">
        <v>200</v>
      </c>
      <c r="C312" s="29" t="s">
        <v>199</v>
      </c>
      <c r="D312" s="20"/>
      <c r="E312" s="34">
        <f t="shared" ref="E312:F312" si="149">E313+E315</f>
        <v>1861.8</v>
      </c>
      <c r="F312" s="34">
        <f t="shared" si="149"/>
        <v>0</v>
      </c>
      <c r="G312" s="34">
        <f>G313+G315</f>
        <v>1861.8</v>
      </c>
      <c r="H312" s="34">
        <f t="shared" ref="H312:I312" si="150">H313+H315</f>
        <v>2114</v>
      </c>
      <c r="I312" s="34">
        <f t="shared" si="150"/>
        <v>2192.1</v>
      </c>
      <c r="J312" s="4"/>
    </row>
    <row r="313" spans="1:10" ht="36" x14ac:dyDescent="0.25">
      <c r="B313" s="16" t="s">
        <v>3</v>
      </c>
      <c r="C313" s="29" t="s">
        <v>199</v>
      </c>
      <c r="D313" s="20">
        <v>100</v>
      </c>
      <c r="E313" s="34">
        <f t="shared" ref="E313:I313" si="151">E314</f>
        <v>1698.7</v>
      </c>
      <c r="F313" s="34">
        <f t="shared" si="151"/>
        <v>0</v>
      </c>
      <c r="G313" s="34">
        <f>G314</f>
        <v>1698.7</v>
      </c>
      <c r="H313" s="34">
        <f t="shared" si="151"/>
        <v>1785.2</v>
      </c>
      <c r="I313" s="34">
        <f t="shared" si="151"/>
        <v>1874.7</v>
      </c>
      <c r="J313" s="4"/>
    </row>
    <row r="314" spans="1:10" x14ac:dyDescent="0.25">
      <c r="B314" s="16" t="s">
        <v>2</v>
      </c>
      <c r="C314" s="29" t="s">
        <v>199</v>
      </c>
      <c r="D314" s="20">
        <v>120</v>
      </c>
      <c r="E314" s="34">
        <v>1698.7</v>
      </c>
      <c r="F314" s="34"/>
      <c r="G314" s="34">
        <f>E314+F314</f>
        <v>1698.7</v>
      </c>
      <c r="H314" s="34">
        <v>1785.2</v>
      </c>
      <c r="I314" s="34">
        <v>1874.7</v>
      </c>
      <c r="J314" s="4"/>
    </row>
    <row r="315" spans="1:10" ht="24" x14ac:dyDescent="0.25">
      <c r="B315" s="16" t="s">
        <v>24</v>
      </c>
      <c r="C315" s="29" t="s">
        <v>199</v>
      </c>
      <c r="D315" s="20">
        <v>200</v>
      </c>
      <c r="E315" s="34">
        <f t="shared" ref="E315:I315" si="152">E316</f>
        <v>163.1</v>
      </c>
      <c r="F315" s="34">
        <f t="shared" si="152"/>
        <v>0</v>
      </c>
      <c r="G315" s="34">
        <f>G316</f>
        <v>163.1</v>
      </c>
      <c r="H315" s="34">
        <f t="shared" si="152"/>
        <v>328.8</v>
      </c>
      <c r="I315" s="34">
        <f t="shared" si="152"/>
        <v>317.39999999999998</v>
      </c>
      <c r="J315" s="4"/>
    </row>
    <row r="316" spans="1:10" ht="24" x14ac:dyDescent="0.25">
      <c r="B316" s="16" t="s">
        <v>1</v>
      </c>
      <c r="C316" s="29" t="s">
        <v>199</v>
      </c>
      <c r="D316" s="20">
        <v>240</v>
      </c>
      <c r="E316" s="34">
        <v>163.1</v>
      </c>
      <c r="F316" s="34"/>
      <c r="G316" s="34">
        <f>E316+F316</f>
        <v>163.1</v>
      </c>
      <c r="H316" s="68">
        <f>265.2+63.6</f>
        <v>328.8</v>
      </c>
      <c r="I316" s="68">
        <f>253.7+63.7</f>
        <v>317.39999999999998</v>
      </c>
      <c r="J316" s="4"/>
    </row>
    <row r="317" spans="1:10" x14ac:dyDescent="0.25">
      <c r="B317" s="30" t="s">
        <v>0</v>
      </c>
      <c r="C317" s="18"/>
      <c r="D317" s="44">
        <v>1</v>
      </c>
      <c r="E317" s="35">
        <f>E14+E38+E52+E94+E123+E148+E166+E178+E206+E212+E272+E291+E299</f>
        <v>351707.79999999993</v>
      </c>
      <c r="F317" s="35">
        <f>F14+F38+F52+F94+F123+F148+F166+F178+F206+F212+F272+F291+F299</f>
        <v>0</v>
      </c>
      <c r="G317" s="35">
        <f>G14+G38+G52+G94+G123+G148+G166+G178+G206+G212+G272+G291+G299</f>
        <v>252105.79999999996</v>
      </c>
      <c r="H317" s="35">
        <f>H14+H38+H52+H94+H123+H148+H166+H178+H206+H212+H272+H291+H299</f>
        <v>420616.3</v>
      </c>
      <c r="I317" s="35">
        <f>I14+I38+I52+I94+I123+I148+I166+I178+I206+I212+I272+I291+I299</f>
        <v>253553.4</v>
      </c>
      <c r="J317" s="4"/>
    </row>
    <row r="318" spans="1:10" x14ac:dyDescent="0.25">
      <c r="E318" s="64"/>
      <c r="F318" s="64"/>
      <c r="G318" s="64"/>
      <c r="H318" s="64"/>
      <c r="I318" s="64"/>
      <c r="J318" s="58"/>
    </row>
    <row r="319" spans="1:10" x14ac:dyDescent="0.25">
      <c r="A319" s="59"/>
      <c r="B319" s="58"/>
      <c r="C319" s="60"/>
      <c r="D319" s="61"/>
      <c r="E319" s="71">
        <v>351707.8</v>
      </c>
      <c r="H319" s="71"/>
      <c r="I319" s="71"/>
    </row>
    <row r="320" spans="1:10" x14ac:dyDescent="0.25">
      <c r="A320" s="59"/>
      <c r="B320" s="58"/>
      <c r="C320" s="60"/>
      <c r="D320" s="61"/>
      <c r="E320" s="65"/>
      <c r="F320" s="64"/>
      <c r="G320" s="65"/>
      <c r="H320" s="65"/>
      <c r="I320" s="65"/>
    </row>
  </sheetData>
  <autoFilter ref="B13:I317">
    <filterColumn colId="0">
      <colorFilter dxfId="0"/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муниципальные прогр.2026-2027</vt:lpstr>
      <vt:lpstr>'6 муниципальные прогр.2026-2027'!Область_печати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2024-11-15T12:03:29Z</cp:lastPrinted>
  <dcterms:created xsi:type="dcterms:W3CDTF">2014-09-22T11:17:11Z</dcterms:created>
  <dcterms:modified xsi:type="dcterms:W3CDTF">2024-12-03T11:32:29Z</dcterms:modified>
</cp:coreProperties>
</file>